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
    </mc:Choice>
  </mc:AlternateContent>
  <bookViews>
    <workbookView xWindow="0" yWindow="0" windowWidth="19200" windowHeight="6600" activeTab="1"/>
  </bookViews>
  <sheets>
    <sheet name="EXEC. COVID 2804" sheetId="1" r:id="rId1"/>
    <sheet name="Planilha1" sheetId="3" r:id="rId2"/>
    <sheet name="sintese" sheetId="2" r:id="rId3"/>
  </sheets>
  <definedNames>
    <definedName name="_xlnm._FilterDatabase" localSheetId="0" hidden="1">'EXEC. COVID 2804'!$A$6:$M$84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3" l="1"/>
  <c r="B4" i="3"/>
  <c r="D3" i="3"/>
  <c r="D2" i="3"/>
  <c r="D4" i="3" s="1"/>
  <c r="D23" i="2" l="1"/>
  <c r="E23" i="2"/>
  <c r="F19" i="2" l="1"/>
  <c r="F23" i="2"/>
  <c r="D24" i="2"/>
  <c r="F24" i="2" s="1"/>
  <c r="E24" i="2"/>
  <c r="C23" i="2"/>
  <c r="C24" i="2" s="1"/>
  <c r="F84" i="1" l="1"/>
  <c r="E84" i="1"/>
  <c r="H83" i="1"/>
  <c r="H82" i="1"/>
  <c r="H81" i="1"/>
  <c r="G81" i="1"/>
  <c r="H80" i="1"/>
  <c r="H79" i="1"/>
  <c r="H78" i="1"/>
  <c r="H77" i="1"/>
  <c r="H76" i="1"/>
  <c r="H75" i="1"/>
  <c r="H74" i="1"/>
  <c r="G74" i="1"/>
  <c r="G73" i="1"/>
  <c r="H72" i="1"/>
  <c r="H71" i="1"/>
  <c r="H70" i="1"/>
  <c r="H69" i="1"/>
  <c r="H68" i="1"/>
  <c r="H67" i="1"/>
  <c r="H66" i="1"/>
  <c r="H65" i="1"/>
  <c r="H64" i="1"/>
  <c r="H63" i="1"/>
  <c r="H62" i="1"/>
  <c r="G61" i="1"/>
  <c r="H61" i="1" s="1"/>
  <c r="G60" i="1"/>
  <c r="H60" i="1" s="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G11" i="1"/>
  <c r="H11" i="1" s="1"/>
  <c r="H10" i="1"/>
  <c r="G9" i="1"/>
  <c r="H9" i="1" s="1"/>
  <c r="G8" i="1"/>
  <c r="H8" i="1" s="1"/>
  <c r="G7" i="1"/>
  <c r="G84" i="1" l="1"/>
  <c r="H7" i="1"/>
  <c r="H73" i="1"/>
  <c r="H84" i="1" l="1"/>
  <c r="G86" i="1" l="1"/>
</calcChain>
</file>

<file path=xl/sharedStrings.xml><?xml version="1.0" encoding="utf-8"?>
<sst xmlns="http://schemas.openxmlformats.org/spreadsheetml/2006/main" count="717" uniqueCount="236">
  <si>
    <t>INGRESSOS COVID - SITE FNS</t>
  </si>
  <si>
    <t>BLOCO</t>
  </si>
  <si>
    <t>Grupo</t>
  </si>
  <si>
    <t>Competência/Parcela</t>
  </si>
  <si>
    <t>Data OB - INGRESSO + 2DIAS</t>
  </si>
  <si>
    <t>VALOR PORTARIA</t>
  </si>
  <si>
    <t>VALOR INGRESSO</t>
  </si>
  <si>
    <t>EXECUÇÃO</t>
  </si>
  <si>
    <t>% EXECUTADO</t>
  </si>
  <si>
    <t>FINALIDADE</t>
  </si>
  <si>
    <t>OBJETO EXECUÇÃO</t>
  </si>
  <si>
    <t>DETALHAMENTO PORTARIA</t>
  </si>
  <si>
    <t>PORTARIA</t>
  </si>
  <si>
    <t>PACTUAÇÕES</t>
  </si>
  <si>
    <t>CUSTEIO</t>
  </si>
  <si>
    <t>CORONAVÍRUS (COVID-19)</t>
  </si>
  <si>
    <t>Única em 2020</t>
  </si>
  <si>
    <t>24/04/2020</t>
  </si>
  <si>
    <t>UTI</t>
  </si>
  <si>
    <t>REPASSE HOSPITAL</t>
  </si>
  <si>
    <t xml:space="preserve">UTI PASSO FUNDO - Republicação da Portaria dia 15/04/2020 alterando o valor para R$ 1.460.000,00. Já repassado o valor de R$ 729.999,99 no dia 15/04/2020. </t>
  </si>
  <si>
    <t>660 de 15 em abril de 2020</t>
  </si>
  <si>
    <t>TERMO ADITIVO</t>
  </si>
  <si>
    <t>UTI OSORIO</t>
  </si>
  <si>
    <t>796 em 15 de abril de 2020</t>
  </si>
  <si>
    <t>Habilita leitos da Unidade de Terapia Intensiva - UTI Adulto Tipo II - COVID-19 e UTI Pediátrico Tipo II - COVID-19</t>
  </si>
  <si>
    <t>1.280 em 19 de maio de 2020</t>
  </si>
  <si>
    <t>Habilita leitos de Unidades de Terapia Intensiva - UTI Adulto Tipo II - COVID-19 de estabelecimentos de saúde</t>
  </si>
  <si>
    <t>1.502 em 09/06/2020</t>
  </si>
  <si>
    <t>Leitos de UTI Adulto tipo II - COVID 19 - Hospital Regional de Santa Maria</t>
  </si>
  <si>
    <t>1.244 em 15/05/2020</t>
  </si>
  <si>
    <t>1.729 em 13/07/2020</t>
  </si>
  <si>
    <t>12/08/2020</t>
  </si>
  <si>
    <t>Referente a leitos de Unidades de Terapia Intensiva - UTI Adulto Tipo II - COVID-19</t>
  </si>
  <si>
    <t>1.971 em 06/08/2020</t>
  </si>
  <si>
    <t>01/09/2020</t>
  </si>
  <si>
    <t>2.218 em 25/08/2020</t>
  </si>
  <si>
    <t>10/09/2020</t>
  </si>
  <si>
    <t>Leitos de UTI Adulto tipo II - COVID 19 (Hospital de Caridade São Vicente de Paulo / Cruz Alta)</t>
  </si>
  <si>
    <t>2.336 em 02/09/2020</t>
  </si>
  <si>
    <t>15/09/2020</t>
  </si>
  <si>
    <t>Leitos de UTI Adulto tipo II - COVID 19</t>
  </si>
  <si>
    <t>2.333 em 02/09/2020</t>
  </si>
  <si>
    <t>2.371 em 08/09/2020</t>
  </si>
  <si>
    <t>17/09/2020</t>
  </si>
  <si>
    <t>2.401 em 10/09/2020</t>
  </si>
  <si>
    <t>2.433 em 15/09/2020</t>
  </si>
  <si>
    <t>2.414 em 15/09/2020</t>
  </si>
  <si>
    <t>29/09/2020</t>
  </si>
  <si>
    <t>2.530 em 23/09/2020</t>
  </si>
  <si>
    <t>2.527 em 23/09/2020</t>
  </si>
  <si>
    <t>2.690 em 05/10/2020</t>
  </si>
  <si>
    <t>19/10/2020</t>
  </si>
  <si>
    <t>2.747 em 09/10/2020</t>
  </si>
  <si>
    <t>2.753 em 09/10/2020</t>
  </si>
  <si>
    <t>2.771 em 13/10/2020</t>
  </si>
  <si>
    <t>2.792 em 14/10/2020</t>
  </si>
  <si>
    <t>2.843 em 19/10/2020</t>
  </si>
  <si>
    <t>2.719 em 22/10/2020</t>
  </si>
  <si>
    <t>2.814 em 15/10/2020</t>
  </si>
  <si>
    <t>2.993 em 03/11/2020</t>
  </si>
  <si>
    <t>3.033 em 09/11/2020</t>
  </si>
  <si>
    <t>3.124 em 20/11/2020</t>
  </si>
  <si>
    <t>3.063 em 12/11/2020</t>
  </si>
  <si>
    <t>3.060 em 12/11/2020</t>
  </si>
  <si>
    <t>3.293 em 07/12/2020</t>
  </si>
  <si>
    <t>3.294 em 07/12/2020</t>
  </si>
  <si>
    <t>3.245 em 03/12/2020</t>
  </si>
  <si>
    <t>3.487 em 18/12/2020</t>
  </si>
  <si>
    <t>3.576 em 18/12/2020</t>
  </si>
  <si>
    <t>21/12/2020</t>
  </si>
  <si>
    <t>3.450 em 17/12/2020</t>
  </si>
  <si>
    <t>3.457 em 17/12/2020</t>
  </si>
  <si>
    <t>3.444 em 17/12/2020</t>
  </si>
  <si>
    <t>3.498 em 18/12/2020</t>
  </si>
  <si>
    <t>3.490 em 18/12/2020</t>
  </si>
  <si>
    <t>3.488 em 18/12/2020</t>
  </si>
  <si>
    <t>23/12/2020</t>
  </si>
  <si>
    <t>3.250 em 03/12/2020</t>
  </si>
  <si>
    <t>3.298 em 07/12/2020</t>
  </si>
  <si>
    <t>22/12/2020</t>
  </si>
  <si>
    <t>3.445 em 17/12/2020</t>
  </si>
  <si>
    <t>3.448 em 17/12/2020</t>
  </si>
  <si>
    <t>3.449 em 17/12/2020</t>
  </si>
  <si>
    <t>3.499 em 18/12/2020</t>
  </si>
  <si>
    <t>3.680 em 22/12/2020</t>
  </si>
  <si>
    <t>3.574 em 18/12/2020</t>
  </si>
  <si>
    <t>3.566 em 21/12/2020</t>
  </si>
  <si>
    <t>3.506 em 31/12/2020</t>
  </si>
  <si>
    <t>14/08/2020</t>
  </si>
  <si>
    <t>LEITOS LONGA PERMANÊNCIA</t>
  </si>
  <si>
    <t>Referente a utilização de leitos de Hospitais de Pequeno Porte (HPP) para enfrentamento do COVID-19</t>
  </si>
  <si>
    <t>2.012 em 10/08/2020</t>
  </si>
  <si>
    <t>2.796 em 14/10/2020</t>
  </si>
  <si>
    <t>HOSPITAL NÃO ATENDEU PARAMETROS DA PORTARIA FEDERAL</t>
  </si>
  <si>
    <t>27/04/2020</t>
  </si>
  <si>
    <t>PRODUÇÃO COVID HEMODIALISE</t>
  </si>
  <si>
    <t>Complementação de valor de hemodiálise em pacientes com suspeição ou confirmação de COVID-19</t>
  </si>
  <si>
    <t>827 em 16/04/2020</t>
  </si>
  <si>
    <t>EXECUÇÃO CONFORME PRODUÇÃO HEMODIALISE COVID</t>
  </si>
  <si>
    <t>1 de 2 parcelas</t>
  </si>
  <si>
    <t>EMERGENCIAL HOSP</t>
  </si>
  <si>
    <t xml:space="preserve">1.º Parcela auxílio financeiro emergencial às Santas Casas e aos Hospitais Filantrópicos </t>
  </si>
  <si>
    <t>1.393 em 22/05/2020</t>
  </si>
  <si>
    <t>CONVÊNIO</t>
  </si>
  <si>
    <t>2 de 2 parcelas</t>
  </si>
  <si>
    <t>03/06/2020</t>
  </si>
  <si>
    <t>2.º Parcela auxílio financeiro emergencial às Santas Casas e aos Hospitais Filantrópicos</t>
  </si>
  <si>
    <t>1.448 em 01/06/2020</t>
  </si>
  <si>
    <t>EMENDA INDICIDUAL COVID</t>
  </si>
  <si>
    <t>EMENDA INDIVIDUAL COVID</t>
  </si>
  <si>
    <t>1.994 em 07/08/2020</t>
  </si>
  <si>
    <t xml:space="preserve">EMENDA INDIVIDUAL  NEREU CRISPIM E PAULO PIMENTA - TERMO ADITIVO </t>
  </si>
  <si>
    <t>12/05/2020</t>
  </si>
  <si>
    <t>EMENDA COVID HOSP</t>
  </si>
  <si>
    <t>EMENDA BANCADA REMANEJO COVID 19</t>
  </si>
  <si>
    <t>1.003 em 30/04/2020</t>
  </si>
  <si>
    <t>SUPORTE VENTILATÓRIO PULMONAR</t>
  </si>
  <si>
    <t>Leitos de Suporte Ventilatório Pulmonar para atendimento exclusivo dos pacientes da COVID-19</t>
  </si>
  <si>
    <t>2.611 em 25/09/2020</t>
  </si>
  <si>
    <t>3.138 em 20/11/2020</t>
  </si>
  <si>
    <t>3.644 em 22/12/2020</t>
  </si>
  <si>
    <t>30/12/2020</t>
  </si>
  <si>
    <t>3.443 em 17/12/2020</t>
  </si>
  <si>
    <t>3.781 em 28/12/2020</t>
  </si>
  <si>
    <t>HOSPITAL - GESTANTES</t>
  </si>
  <si>
    <t>Gestação, Pré-Natal e Puerpério</t>
  </si>
  <si>
    <t xml:space="preserve">1. A identificação precoce, o acompanhamento e o monitoramento de gestantes e puérperas com síndrome gripal, síndrome respiratória aguda grave ou com suspeita ou confirmação de covid-19;
2. A qualificação das ações de atenção ao pré-natal, parto e puerpério em todos os pontos da rede de atenção à saúde, no contexto da pandemia de coronavírus; 
3. O suporte ao distanciamento social para gestantes e puérperas que não possuam condições para realização de isolamento domiciliar.
</t>
  </si>
  <si>
    <t>2.222 em 26/08/2020</t>
  </si>
  <si>
    <t>21/2000-0020468-1</t>
  </si>
  <si>
    <t>24/12/2020</t>
  </si>
  <si>
    <t>CAPS - UNIDADES BÁSICAS DE SAÚDE</t>
  </si>
  <si>
    <t>Rede de Atenção Psicossocial (RAPS)</t>
  </si>
  <si>
    <t>Ações no âmbito dos serviços da Rede de Atenção Psicossocial (RAPS) destinado aos entes federativos que possuírem Centros de Atenção Psicossocial (CAPS) habilitados e regularmente custeados pelo Ministério da Saúde</t>
  </si>
  <si>
    <t>3.350 em 09/12/2020</t>
  </si>
  <si>
    <t>PORTARIA 618/2020 - convênios pagos em 16/10/2020</t>
  </si>
  <si>
    <t>COMPRA ATA MINISTÉRIO</t>
  </si>
  <si>
    <t>1.871 em 31/07/2020</t>
  </si>
  <si>
    <t>NEGOCIAÇÃO PORTARIA 1666</t>
  </si>
  <si>
    <t>16/03/2020</t>
  </si>
  <si>
    <t>GESTÃO DA SES</t>
  </si>
  <si>
    <t>EPI'S E INSUMOS PARA TESTES</t>
  </si>
  <si>
    <t>Recurso destinado ao enfrentamento do CORONAVIRUS (COVID-19)</t>
  </si>
  <si>
    <t>395 de 16 de março de 2020</t>
  </si>
  <si>
    <t>EMPENHOS ATENDIDOS</t>
  </si>
  <si>
    <t>30/03/2020</t>
  </si>
  <si>
    <t>R$ 32.242.446,10 INDICADO REPASSE AOS MUNICIPIOS- SALDO SES R$ 193 MIL</t>
  </si>
  <si>
    <t>Recurso  no valor de R$ 32.435.799,93, distribuido PELO ESTADO AOS MUNICIPIOS Resolução CIB/RS n.º 073/20</t>
  </si>
  <si>
    <t>480 de 23 de março de 2020</t>
  </si>
  <si>
    <t>RESOLUÇÃO CIB/RS 73/2020</t>
  </si>
  <si>
    <t>13/04/2020</t>
  </si>
  <si>
    <t>EQUIPAR 200 LEITOS UTI E AQUISIÇÃO DE MEDICAMENTOS</t>
  </si>
  <si>
    <t>774 em 09/04/2020</t>
  </si>
  <si>
    <t>RESOLUÇÃO EM ELABORAÇÃO-AGUARDANDO PLANO DOS DEMAIS MUNICIPIOS</t>
  </si>
  <si>
    <t>Integral</t>
  </si>
  <si>
    <t>14/07/2020 - 20/08/2020</t>
  </si>
  <si>
    <t>APORTE P/PROGRAMA PRISIONAL, ESF INDIGENAS E SAUDE MENTAL E PGTO EXCEDENTE DA PRODUÇÃO VINCULADA AO COVID - PORTARIA 245/2020, LEITOS REGIONAL STA MARIA, LEITOS RTS,...</t>
  </si>
  <si>
    <t>Os recursos destinados ao  enfrentamento da emergência de saúde pública decorrente da COVID 19</t>
  </si>
  <si>
    <t>1.666 em 01/07/2020</t>
  </si>
  <si>
    <t>AÇÕES A SEREM DEFINIDAS</t>
  </si>
  <si>
    <t>Vigilância - Centros de Referência para Imunológicos Especiais</t>
  </si>
  <si>
    <t xml:space="preserve">1. Atualização do registro de vacinação nos sistemas nacionais de imunização do Ministério da Saúde;
2. Ampliação dos resultados dos Indicadores 3 (Meta: 80% de salas de vacina com alimentação mensal das doses de vacinas aplicadas e da movimentação mensal de imunobiológicos, no sistema oficial de informação do Programa Nacional de Imunizações de dados individualizados, por residência) e 4 (Meta: 100% das vacinas selecionadas com cobertura vacinal de 95% de crianças menores de 1 ano de idade - Pentavalente (3ª dose), Pneumocócica 10-valente (2ª dose), Poliomielite (3ªdose) - e para crianças de 1 ano de idade - Tríplice viral (1ª dose) do PQA-VS, em relação àqueles alcançados no exercício de 2019;
3. Ampliação e fortalecimento da vigilância da Síndrome Gripal (SG);
4. Informação da proporção de SG sobre o total de atendimentos realizados nas unidades sentinelas;
5. Promoção do adequado registro e coleta de amostras nas unidades sentinelas;
6. Realização do registro das informações no Sistema de Informação de Vigilância da Gripe (SIVEP-Gripe), conforme manual de vigilância do Ministério da Saúde.
</t>
  </si>
  <si>
    <t>2.782 em 09/12/2020</t>
  </si>
  <si>
    <t>Vigilância - RENAVEH</t>
  </si>
  <si>
    <t xml:space="preserve">1. Notificar casos e óbitos por Covid-19 ocorridos em âmbito hospitalar, inclusive notificação negativa dos casos e óbitos nos sistemas do MS; 
2. Realizar busca ativa para os pacientes internados e atendidos em pronto-socorro e ambulatório da unidade hospitalar; 
3. Desenvolver processo de trabalho integrado aos setores estratégicos da unidade hospitalar, para fins de implementação das atividades de vigilância epidemiológica (detecção, monitoramento e encerramento de casos ou surtos sob investigação); 
4. Promover educação continuada para os profissionais dos serviços; 
5. Monitorar, avaliar e divulgar o perfil de morbimortalidade hospitalar.
</t>
  </si>
  <si>
    <t>2.624 em 28/09/2020</t>
  </si>
  <si>
    <t>Vigilância - CIEVS</t>
  </si>
  <si>
    <t xml:space="preserve">1. Monitorar eventos que possam aumentar a magnitude de Pandemia; 
2. Realizar análise de situação de saúde como mecanismo de gestão das emergências; 
3. Coletar, consolidar, analisar e disseminar informações para caracterizar e definir o perfil e dinâmica da Pandemia; 
4. Realizar a articulação entre os diferentes órgãos e instituições; 
5. Apoiar a resposta à emergência em saúde pública por Covid-19.
</t>
  </si>
  <si>
    <t>07/01/2021</t>
  </si>
  <si>
    <t>Transferência de parte dos recursos das Medidas Provisórias n.º 969/2020, 967/2020 e 976/2020 para ações de preparo ao enfrentamento da COVID-19</t>
  </si>
  <si>
    <t xml:space="preserve">Art. 4º conforme pactuação CIB E CGR, podendo abranger:                                                                                              1. Atenção Especializada;                                                                       2. Vigilância em Saúde;                                                                          3. Assistência Farmacêutica;                                                                 4. Aquisição de Suprimentos e Insumos;                                            5. Custeio de Leitos de UTI COVID-19;                                                  6. Custeio de Leitos de Suporte Ventilatório Pulmonar;                  7. Procedimento 0303010223 - Tratamento de Infecção pelo Novo Coronavírus - COVID 19;                                                                           8. Ações de acompanhamento clínico e reabilitação de pacientes Pós-COVID.  </t>
  </si>
  <si>
    <t>3.896 em 30/12/2020</t>
  </si>
  <si>
    <t>RESOLUÇÃO CIB/RS 32/2021 - Complemento custeio leitos UTI</t>
  </si>
  <si>
    <t>INVESTIMENTO</t>
  </si>
  <si>
    <t>16/12/2020</t>
  </si>
  <si>
    <t>Bloco Investimento: Estruturação da Rede Frio do Programa Nacional de Imunizações (decorrente da pandemia COVID-19) - Rede Frio</t>
  </si>
  <si>
    <t>AQUISIÇÃO DE CAMARAS FRIAS E COMPUTADORES</t>
  </si>
  <si>
    <t>3.248 em 07/12/2020</t>
  </si>
  <si>
    <t>aquisção de computadores, monitores e no break e camaras frias</t>
  </si>
  <si>
    <t>Bloco Investimento: Estruturação da Vigilância Epidemiológica (decorrente da pandemia COVID-19) - Vigilância Sentinela de Síndrome Gripal (SG)</t>
  </si>
  <si>
    <t>EQUIPAMENTO</t>
  </si>
  <si>
    <t>PROPOSTA FNS - Nº 87182.846000/1200-04</t>
  </si>
  <si>
    <t>AQUISIÇÃO DE EQUIPAMENTOS PARA ESTRUTURAÇÃO DA REDE NACIONAL DE LABORATÓRIOS DE SAÚDE PÚBLICA PARA ENFRENTAMENTO DA COVID-19</t>
  </si>
  <si>
    <r>
      <rPr>
        <b/>
        <sz val="14"/>
        <color theme="1"/>
        <rFont val="Calibri"/>
        <family val="2"/>
        <scheme val="minor"/>
      </rPr>
      <t xml:space="preserve">Conforme proposta 87182.846000/1200-04: </t>
    </r>
    <r>
      <rPr>
        <sz val="14"/>
        <color theme="1"/>
        <rFont val="Calibri"/>
        <family val="2"/>
        <scheme val="minor"/>
      </rPr>
      <t>Cromotógrafo (qtd 2), Micropipeta Multicanal (qtd 8), Micropipeta Monocanal (qtd 17), Sistema de Identificação e de Antibiograma (qtd 1), Pipetador Automático (qtd 7), Autoclave Hospitalar Horizontal 75 a 150 litros (qtd 1), Cabine de Proteção Biológica (qtd 25), Banho-Maria (qtd 1), Banho a Seco Termobloco (qtd 2), Geladeira Comercial de 4 Portas (qtd 2), Leitora de Microplacas de Elisa (qtd 8), Estufa de Cultura (qtd 11), PCR em Tempo Real (qtd 2), Sequenciador de DNA (qtd 1), Microscópio Laboratorial (qtd 3), Lavadora de Microplacas (qtd 8), No-Break Para Servidor (qtd 5), Agitador de Tubos Vórtex (qtd 2), Centrífuga Laboratorial (qtd 8), Câmara para Conservação de Hemoderivados/ Imuno/ Termolábeis (qtd 8), Freezer para Congelamento Rápido Ultrafreezer (qtd 4), Termociclador para PCR (qtd 2).</t>
    </r>
  </si>
  <si>
    <t>1.954 em 05/08/2020</t>
  </si>
  <si>
    <t>TOTAIS</t>
  </si>
  <si>
    <t>EXECUÇÃO COVID - SES /RS</t>
  </si>
  <si>
    <t xml:space="preserve">INSTRUMENTO </t>
  </si>
  <si>
    <t>INGRESSO</t>
  </si>
  <si>
    <t>EXECUTADO</t>
  </si>
  <si>
    <t>SALDO</t>
  </si>
  <si>
    <t>% executado</t>
  </si>
  <si>
    <t>EXECUTADO EM</t>
  </si>
  <si>
    <t>PORTARIAS DIVERSAS DE HABILITAÇÃO E PRORROGAÇÃO DE LEITOS UTI COVID</t>
  </si>
  <si>
    <t>PAGAMENTO INTEGRAL - LEITOS UTI COVID</t>
  </si>
  <si>
    <t>PORTARIAS DIVERSAS DE HABILITAÇÃO DE LEITOS LONGA DURAÇÃO</t>
  </si>
  <si>
    <t>PAGAMENTO HPP - LEITOS CLINICOS LONGA DURAÇÃO</t>
  </si>
  <si>
    <t>PRODUÇÃO HEMODIÁLISE COVID</t>
  </si>
  <si>
    <t>PAGAMENTO PROCEDIMENTOS HEMODIÁLISE- COVID</t>
  </si>
  <si>
    <t>PORTARIAS DIVERSAS EMENDA INDIVIDUAL COVID</t>
  </si>
  <si>
    <t>PAGAMENTO INTEGRAL  EMENDA INDIVIDUAL COVID</t>
  </si>
  <si>
    <t>LEI Nº 13.995/2020 - REPASSE EMERGENCIAL AOS HOSPITAIS</t>
  </si>
  <si>
    <t>PORTARIAS FEDERAIS GM/MS 1.393/2020 e 1.448/2020 - PGTO INTEGRAL</t>
  </si>
  <si>
    <t>MP nº 941/2020 - REMANEJO EMENDAS DE BANCADA</t>
  </si>
  <si>
    <t>PORTARIA FEDERAL GM/MS 1.003/2020 - PAGAMENTO INTEGRAL</t>
  </si>
  <si>
    <t>PORTARIA FEDERAL GM/MS 1.871/2020 - PAGAMENTO INTEGRAL</t>
  </si>
  <si>
    <t>PORTARIAS DIVERSAS - CUSTEIO SUPORTE VENTILATÓRIO PULMONAR</t>
  </si>
  <si>
    <t>PAGAMENTO INTEGRAL POR TERMO ADITIVO - REPASSE AOS BENEFICIÁRIOS HOSPITAIS</t>
  </si>
  <si>
    <t>PORTARIA GM/MS nº 2.222/2021 Gestação, Pré-Natal e Puerpério</t>
  </si>
  <si>
    <t>RESOLUÇÃO CIB 20/2021 - REPASSE INTEGRAL AOS CNES BENEFICIADOS</t>
  </si>
  <si>
    <t>PORTARIA GM/MS 3.350/2021 Rede de Atenção Psicossocial (RAPS)</t>
  </si>
  <si>
    <t>TOTAL HOSPITAIS</t>
  </si>
  <si>
    <t>PORTARIAS LIVRE SES</t>
  </si>
  <si>
    <t xml:space="preserve">MEDICAMENTOS, INSUMOS PARA TESTE PT-PCR, </t>
  </si>
  <si>
    <t>PORTARIA GM/MS nº1666/2020</t>
  </si>
  <si>
    <t>EQUIPAMENTOS UTI, REPASSE POPULAÇÃO VURNERÁVEL, AQUISIÇÃO EPI'S, PGTO LEITOS CLINICOS - PORTARIA GM/MS 245/2020</t>
  </si>
  <si>
    <t>Vigilância - Centros de Referência para Imunológicos Especiais - PORTARIA GM/M 2782/2021</t>
  </si>
  <si>
    <t>Vigilância - CIEVS e RENAVEH - PORTARIA GM/MS nº 2624/2021</t>
  </si>
  <si>
    <t>RESOLUÇÃO CIB PACTUANDO BENEFICIÁRIOS EM 06/05/2021</t>
  </si>
  <si>
    <t>Portaria GM/MS nº 3896/2020</t>
  </si>
  <si>
    <t>RESOLUÇÃO CIB 32/2021- PAGAMENTO PARCIAL PARA COMPLEMENTAÇÃO CUSTEIO LEITOS COVID</t>
  </si>
  <si>
    <t>INVESTIMENTO - DIVERSAS PORTARIAS GM/MS</t>
  </si>
  <si>
    <t>AQUISIÇÃO DE CAMARAS FRIAS( 50) COMPUTADORES (50) MONITORES (50) - EXECUÇÃO DO SALDO EM TRAMITAÇÃO</t>
  </si>
  <si>
    <t>TOTAL GESTÃO SES</t>
  </si>
  <si>
    <t>TOTAL GERAL COVID</t>
  </si>
  <si>
    <t xml:space="preserve">SECRETARIA DA SAÚDE - Fundo Estadual de Saúde     </t>
  </si>
  <si>
    <t>Emitido em: 10.05.2021</t>
  </si>
  <si>
    <t>REPASSE PARA FMS SANTA MARIA</t>
  </si>
  <si>
    <t>Valor repassado equivocadamente pelo MS ao Estado. Devolvido ao Município de Santa Maria através da Resolução CIB 020/21 (Processo n.: 21/2000-0020468-1)</t>
  </si>
  <si>
    <t>LEI 173/2020</t>
  </si>
  <si>
    <t>PARCELA TESOURO</t>
  </si>
  <si>
    <t>PARCELA SAÚDE</t>
  </si>
  <si>
    <t>TOTAL</t>
  </si>
  <si>
    <t>REPASSE PARA ESTADO RS</t>
  </si>
  <si>
    <t>REPASSE PARA MUNICIPIOS RS</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</si>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</sst>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R$&quot;#,##0.00;[Red]\-&quot;R$&quot;#,##0.00"/>
    <numFmt numFmtId="43" formatCode="_-* #,##0.00_-;\-* #,##0.00_-;_-* &quot;-&quot;??_-;_-@_-"/>
    <numFmt numFmtId="164" formatCode="0.0%"/>
    <numFmt numFmtId="165" formatCode="dd/mm/yy"/>
  </numFmts>
  <fonts count="25">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u/>
      <sz val="11"/>
      <color theme="10"/>
      <name val="Calibri"/>
      <family val="2"/>
      <scheme val="minor"/>
    </font>
    <font>
      <sz val="14"/>
      <name val="Calibri"/>
      <family val="2"/>
      <scheme val="minor"/>
    </font>
    <font>
      <sz val="20"/>
      <color theme="1"/>
      <name val="Calibri"/>
      <family val="2"/>
      <scheme val="minor"/>
    </font>
    <font>
      <b/>
      <sz val="16"/>
      <color theme="1"/>
      <name val="Calibri"/>
      <family val="2"/>
      <scheme val="minor"/>
    </font>
    <font>
      <sz val="11"/>
      <name val="Calibri"/>
      <family val="2"/>
      <scheme val="minor"/>
    </font>
    <font>
      <b/>
      <sz val="16"/>
      <color rgb="FFFF0000"/>
      <name val="Calibri"/>
      <family val="2"/>
      <scheme val="minor"/>
    </font>
    <font>
      <sz val="16"/>
      <color theme="1"/>
      <name val="Calibri"/>
      <family val="2"/>
      <scheme val="minor"/>
    </font>
    <font>
      <sz val="14"/>
      <color rgb="FFFF0000"/>
      <name val="Calibri"/>
      <family val="2"/>
      <scheme val="minor"/>
    </font>
    <font>
      <b/>
      <i/>
      <sz val="18"/>
      <color indexed="18"/>
      <name val="Times New Roman"/>
      <family val="1"/>
    </font>
    <font>
      <sz val="10"/>
      <color indexed="8"/>
      <name val="Calibri"/>
      <family val="2"/>
    </font>
    <font>
      <sz val="9"/>
      <color indexed="8"/>
      <name val="callibre"/>
    </font>
    <font>
      <sz val="10"/>
      <color indexed="8"/>
      <name val="Arial"/>
      <family val="2"/>
    </font>
    <font>
      <b/>
      <i/>
      <sz val="11"/>
      <color indexed="18"/>
      <name val="Times New Roman"/>
      <family val="1"/>
    </font>
    <font>
      <b/>
      <i/>
      <sz val="9"/>
      <color indexed="18"/>
      <name val="Times New Roman"/>
      <family val="1"/>
    </font>
    <font>
      <b/>
      <i/>
      <sz val="9"/>
      <color indexed="18"/>
      <name val="callibre"/>
    </font>
    <font>
      <b/>
      <sz val="20"/>
      <color rgb="FF002060"/>
      <name val="Calibri"/>
      <family val="2"/>
      <scheme val="minor"/>
    </font>
    <font>
      <b/>
      <sz val="14"/>
      <color theme="0"/>
      <name val="Calibri"/>
      <family val="2"/>
      <scheme val="minor"/>
    </font>
    <font>
      <b/>
      <sz val="16"/>
      <color theme="0"/>
      <name val="Calibri"/>
      <family val="2"/>
      <scheme val="minor"/>
    </font>
    <font>
      <b/>
      <sz val="12"/>
      <color rgb="FFFF0000"/>
      <name val="Calibri"/>
      <family val="2"/>
      <scheme val="minor"/>
    </font>
    <font>
      <b/>
      <sz val="12"/>
      <color theme="1"/>
      <name val="Calibri"/>
      <family val="2"/>
      <scheme val="minor"/>
    </font>
    <font>
      <sz val="12"/>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127">
    <xf numFmtId="0" fontId="0" fillId="0" borderId="0" xfId="0"/>
    <xf numFmtId="0" fontId="2" fillId="0" borderId="0" xfId="0" applyFont="1" applyAlignment="1">
      <alignment horizontal="center" vertical="center"/>
    </xf>
    <xf numFmtId="0" fontId="2" fillId="0" borderId="0" xfId="0" applyFont="1"/>
    <xf numFmtId="9" fontId="2" fillId="2" borderId="1" xfId="2"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9" fontId="2" fillId="0" borderId="1" xfId="2" applyFont="1" applyFill="1" applyBorder="1" applyAlignment="1" applyProtection="1">
      <alignment horizontal="center" vertical="center" wrapText="1"/>
    </xf>
    <xf numFmtId="0" fontId="2" fillId="0" borderId="0" xfId="0" applyFont="1" applyFill="1" applyAlignment="1">
      <alignment horizontal="center" vertical="center"/>
    </xf>
    <xf numFmtId="0" fontId="0" fillId="0" borderId="1" xfId="0" applyFill="1" applyBorder="1" applyAlignment="1">
      <alignment horizontal="left" vertical="center" wrapText="1"/>
    </xf>
    <xf numFmtId="9" fontId="2" fillId="3" borderId="1" xfId="2" applyFont="1" applyFill="1" applyBorder="1" applyAlignment="1" applyProtection="1">
      <alignment horizontal="center" vertical="center" wrapText="1"/>
    </xf>
    <xf numFmtId="0" fontId="2" fillId="3" borderId="1" xfId="0" applyFont="1" applyFill="1" applyBorder="1" applyAlignment="1">
      <alignment horizontal="left" vertical="center" wrapText="1"/>
    </xf>
    <xf numFmtId="0" fontId="2" fillId="3" borderId="0" xfId="0" applyFont="1" applyFill="1" applyAlignment="1">
      <alignment horizontal="center" vertical="center"/>
    </xf>
    <xf numFmtId="0" fontId="5" fillId="0" borderId="1" xfId="0" applyFont="1" applyFill="1" applyBorder="1" applyAlignment="1">
      <alignment horizontal="left" vertical="center" wrapText="1"/>
    </xf>
    <xf numFmtId="4" fontId="2" fillId="0" borderId="0" xfId="0" applyNumberFormat="1" applyFont="1" applyAlignment="1">
      <alignment horizontal="center" vertical="center"/>
    </xf>
    <xf numFmtId="43" fontId="2" fillId="0" borderId="0" xfId="0" applyNumberFormat="1" applyFont="1" applyAlignment="1">
      <alignment horizontal="center" vertical="center"/>
    </xf>
    <xf numFmtId="0" fontId="2" fillId="0" borderId="13" xfId="0" applyFont="1" applyBorder="1" applyAlignment="1">
      <alignment horizontal="left" vertical="center" wrapText="1"/>
    </xf>
    <xf numFmtId="43" fontId="2" fillId="0" borderId="1" xfId="1" applyFont="1" applyBorder="1" applyAlignment="1">
      <alignment horizontal="center" vertical="center"/>
    </xf>
    <xf numFmtId="43" fontId="3" fillId="0" borderId="1" xfId="1" applyFont="1" applyBorder="1" applyAlignment="1">
      <alignment horizontal="center" vertical="center"/>
    </xf>
    <xf numFmtId="9" fontId="5" fillId="0" borderId="1" xfId="2" applyFont="1" applyFill="1" applyBorder="1" applyAlignment="1">
      <alignment horizontal="center" vertical="center"/>
    </xf>
    <xf numFmtId="0" fontId="6" fillId="0" borderId="0" xfId="0" applyFont="1" applyBorder="1" applyAlignment="1">
      <alignment horizontal="center" vertical="center"/>
    </xf>
    <xf numFmtId="0" fontId="8" fillId="0" borderId="0" xfId="0" applyFont="1" applyFill="1" applyBorder="1"/>
    <xf numFmtId="0" fontId="2" fillId="0" borderId="0" xfId="0" applyFont="1" applyBorder="1" applyAlignment="1">
      <alignment horizontal="center" vertical="center"/>
    </xf>
    <xf numFmtId="43" fontId="2" fillId="0" borderId="1" xfId="1" applyFont="1" applyFill="1" applyBorder="1" applyAlignment="1" applyProtection="1">
      <alignment horizontal="center" vertical="center" wrapText="1"/>
    </xf>
    <xf numFmtId="0" fontId="6" fillId="0" borderId="0" xfId="0" applyFont="1" applyBorder="1" applyAlignment="1">
      <alignment horizontal="center" vertical="center" wrapText="1"/>
    </xf>
    <xf numFmtId="0" fontId="2" fillId="0" borderId="13" xfId="0" applyFont="1" applyFill="1" applyBorder="1" applyAlignment="1">
      <alignment horizontal="left" vertical="center" wrapText="1"/>
    </xf>
    <xf numFmtId="43" fontId="2" fillId="0" borderId="1" xfId="1" applyFont="1" applyFill="1" applyBorder="1" applyAlignment="1">
      <alignment horizontal="center" vertical="center"/>
    </xf>
    <xf numFmtId="43" fontId="3" fillId="0" borderId="1" xfId="1" applyFont="1" applyFill="1" applyBorder="1" applyAlignment="1">
      <alignment horizontal="center" vertical="center"/>
    </xf>
    <xf numFmtId="0" fontId="6"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xf numFmtId="0" fontId="2" fillId="0" borderId="14" xfId="0" applyFont="1" applyBorder="1" applyAlignment="1">
      <alignment horizontal="left" vertical="center" wrapText="1"/>
    </xf>
    <xf numFmtId="0" fontId="6" fillId="0" borderId="0" xfId="0" applyFont="1" applyBorder="1" applyAlignment="1">
      <alignment horizontal="left" vertical="center"/>
    </xf>
    <xf numFmtId="0" fontId="2" fillId="0" borderId="15" xfId="0" applyFont="1" applyBorder="1" applyAlignment="1">
      <alignment horizontal="left" vertical="center" wrapText="1"/>
    </xf>
    <xf numFmtId="43" fontId="2" fillId="0" borderId="16" xfId="1" applyFont="1" applyBorder="1" applyAlignment="1">
      <alignment horizontal="center" vertical="center"/>
    </xf>
    <xf numFmtId="43" fontId="3" fillId="0" borderId="16" xfId="1" applyFont="1" applyBorder="1" applyAlignment="1">
      <alignment horizontal="center" vertical="center"/>
    </xf>
    <xf numFmtId="9" fontId="5" fillId="0" borderId="16" xfId="2" applyFont="1" applyFill="1" applyBorder="1" applyAlignment="1">
      <alignment horizontal="center" vertical="center"/>
    </xf>
    <xf numFmtId="0" fontId="2" fillId="0" borderId="17" xfId="0" applyFont="1" applyBorder="1" applyAlignment="1">
      <alignment horizontal="left" vertical="center" wrapText="1"/>
    </xf>
    <xf numFmtId="0" fontId="6" fillId="0" borderId="0" xfId="0" applyFont="1" applyBorder="1" applyAlignment="1">
      <alignment horizontal="left" vertical="center" wrapText="1"/>
    </xf>
    <xf numFmtId="0" fontId="7" fillId="4" borderId="18" xfId="0" applyFont="1" applyFill="1" applyBorder="1" applyAlignment="1">
      <alignment horizontal="center" vertical="center"/>
    </xf>
    <xf numFmtId="164" fontId="9" fillId="4" borderId="19" xfId="2" applyNumberFormat="1" applyFont="1" applyFill="1" applyBorder="1" applyAlignment="1">
      <alignment horizontal="center" vertical="center"/>
    </xf>
    <xf numFmtId="0" fontId="2" fillId="0" borderId="21" xfId="0" applyFont="1" applyBorder="1" applyAlignment="1">
      <alignment horizontal="left" vertical="center"/>
    </xf>
    <xf numFmtId="43" fontId="2" fillId="0" borderId="22" xfId="1" applyFont="1" applyBorder="1" applyAlignment="1">
      <alignment horizontal="center" vertical="center"/>
    </xf>
    <xf numFmtId="9" fontId="5" fillId="0" borderId="22" xfId="2" applyFont="1" applyFill="1" applyBorder="1" applyAlignment="1">
      <alignment horizontal="center" vertical="center"/>
    </xf>
    <xf numFmtId="0" fontId="2" fillId="0" borderId="13" xfId="0" applyFont="1" applyFill="1" applyBorder="1" applyAlignment="1">
      <alignment horizontal="left" vertical="center"/>
    </xf>
    <xf numFmtId="8" fontId="2" fillId="0" borderId="0" xfId="0" applyNumberFormat="1" applyFont="1" applyAlignment="1">
      <alignment horizontal="center" vertical="center"/>
    </xf>
    <xf numFmtId="43" fontId="13" fillId="0" borderId="0" xfId="1" applyFont="1"/>
    <xf numFmtId="0" fontId="2" fillId="0" borderId="1" xfId="0" applyFont="1" applyBorder="1" applyAlignment="1">
      <alignment horizontal="left" vertical="center" wrapText="1"/>
    </xf>
    <xf numFmtId="0" fontId="13" fillId="0" borderId="0" xfId="0" applyFont="1" applyAlignment="1">
      <alignment horizontal="left"/>
    </xf>
    <xf numFmtId="0" fontId="2" fillId="0" borderId="0" xfId="0" applyFont="1" applyAlignment="1">
      <alignment horizontal="left" vertical="center"/>
    </xf>
    <xf numFmtId="0" fontId="2" fillId="2"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14" fontId="2" fillId="0"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8" fontId="2" fillId="0" borderId="0" xfId="0" applyNumberFormat="1" applyFont="1" applyAlignment="1">
      <alignment horizontal="left" vertical="center"/>
    </xf>
    <xf numFmtId="0" fontId="12" fillId="0" borderId="0" xfId="0" applyFont="1" applyAlignment="1"/>
    <xf numFmtId="0" fontId="17" fillId="0" borderId="0" xfId="0" applyFont="1" applyBorder="1" applyAlignment="1"/>
    <xf numFmtId="0" fontId="2" fillId="0" borderId="0" xfId="0" applyFont="1" applyAlignment="1">
      <alignment vertical="center"/>
    </xf>
    <xf numFmtId="0" fontId="2" fillId="0" borderId="1" xfId="0" applyFont="1" applyBorder="1" applyAlignment="1">
      <alignment vertical="center"/>
    </xf>
    <xf numFmtId="0" fontId="2" fillId="0" borderId="1" xfId="0" applyFont="1" applyFill="1" applyBorder="1" applyAlignment="1">
      <alignment vertical="center"/>
    </xf>
    <xf numFmtId="0" fontId="2" fillId="3" borderId="1" xfId="0" applyFont="1" applyFill="1" applyBorder="1" applyAlignment="1">
      <alignment vertical="center"/>
    </xf>
    <xf numFmtId="0" fontId="0" fillId="0" borderId="0" xfId="0" applyAlignment="1">
      <alignment horizontal="left"/>
    </xf>
    <xf numFmtId="14" fontId="2" fillId="2" borderId="1" xfId="0" applyNumberFormat="1" applyFont="1" applyFill="1" applyBorder="1" applyAlignment="1" applyProtection="1">
      <alignment horizontal="left" vertical="center" wrapText="1"/>
    </xf>
    <xf numFmtId="14" fontId="2" fillId="3" borderId="1" xfId="0" applyNumberFormat="1" applyFont="1" applyFill="1" applyBorder="1" applyAlignment="1" applyProtection="1">
      <alignment horizontal="left" vertical="center" wrapText="1"/>
    </xf>
    <xf numFmtId="43" fontId="2" fillId="0" borderId="0" xfId="0" applyNumberFormat="1" applyFont="1" applyAlignment="1">
      <alignment horizontal="left" vertical="center"/>
    </xf>
    <xf numFmtId="0" fontId="0" fillId="0" borderId="0" xfId="0" applyAlignment="1">
      <alignment horizontal="right"/>
    </xf>
    <xf numFmtId="0" fontId="2" fillId="0" borderId="0" xfId="0" applyFont="1" applyAlignment="1">
      <alignment horizontal="right" vertical="center"/>
    </xf>
    <xf numFmtId="4" fontId="2" fillId="2" borderId="1" xfId="0" applyNumberFormat="1" applyFont="1" applyFill="1" applyBorder="1" applyAlignment="1" applyProtection="1">
      <alignment horizontal="right" vertical="center" wrapText="1"/>
    </xf>
    <xf numFmtId="4" fontId="2" fillId="0" borderId="1" xfId="0" applyNumberFormat="1" applyFont="1" applyFill="1" applyBorder="1" applyAlignment="1" applyProtection="1">
      <alignment horizontal="right" vertical="center" wrapText="1"/>
    </xf>
    <xf numFmtId="4" fontId="2" fillId="3" borderId="1" xfId="0" applyNumberFormat="1" applyFont="1" applyFill="1" applyBorder="1" applyAlignment="1" applyProtection="1">
      <alignment horizontal="right" vertical="center" wrapText="1"/>
    </xf>
    <xf numFmtId="0" fontId="17" fillId="0" borderId="0" xfId="0" applyFont="1" applyBorder="1" applyAlignment="1">
      <alignment horizontal="right"/>
    </xf>
    <xf numFmtId="43" fontId="2" fillId="0" borderId="0" xfId="0" applyNumberFormat="1" applyFont="1" applyAlignment="1">
      <alignment horizontal="right" vertical="center"/>
    </xf>
    <xf numFmtId="0" fontId="14" fillId="0" borderId="0" xfId="0" applyFont="1" applyAlignment="1">
      <alignment horizontal="right"/>
    </xf>
    <xf numFmtId="0" fontId="18" fillId="0" borderId="0" xfId="0" applyFont="1" applyBorder="1" applyAlignment="1">
      <alignment horizontal="right"/>
    </xf>
    <xf numFmtId="43" fontId="6" fillId="0" borderId="1" xfId="1" applyFont="1" applyBorder="1" applyAlignment="1">
      <alignment horizontal="right" vertical="center"/>
    </xf>
    <xf numFmtId="4" fontId="20" fillId="5" borderId="9" xfId="0" applyNumberFormat="1" applyFont="1" applyFill="1" applyBorder="1" applyAlignment="1">
      <alignment horizontal="right" vertical="center"/>
    </xf>
    <xf numFmtId="9" fontId="2" fillId="2" borderId="1" xfId="2" applyFont="1" applyFill="1" applyBorder="1" applyAlignment="1" applyProtection="1">
      <alignment horizontal="left" vertical="center" wrapText="1"/>
    </xf>
    <xf numFmtId="9" fontId="2" fillId="0" borderId="1" xfId="2" applyFont="1" applyFill="1" applyBorder="1" applyAlignment="1" applyProtection="1">
      <alignment horizontal="left" vertical="center" wrapText="1"/>
    </xf>
    <xf numFmtId="9" fontId="2" fillId="3" borderId="1" xfId="2" applyFont="1" applyFill="1" applyBorder="1" applyAlignment="1" applyProtection="1">
      <alignment horizontal="left" vertical="center" wrapText="1"/>
    </xf>
    <xf numFmtId="4" fontId="2" fillId="0" borderId="0" xfId="0" applyNumberFormat="1" applyFont="1" applyAlignment="1">
      <alignment horizontal="left" vertical="center"/>
    </xf>
    <xf numFmtId="0" fontId="15" fillId="0" borderId="0" xfId="0" applyFont="1"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xf>
    <xf numFmtId="0" fontId="2" fillId="0" borderId="1" xfId="0" applyFont="1" applyFill="1" applyBorder="1" applyAlignment="1">
      <alignment horizontal="left" wrapText="1"/>
    </xf>
    <xf numFmtId="165" fontId="13" fillId="0" borderId="0" xfId="0" applyNumberFormat="1" applyFont="1" applyAlignment="1">
      <alignment horizontal="left"/>
    </xf>
    <xf numFmtId="0" fontId="2" fillId="0" borderId="2" xfId="3" applyFont="1" applyFill="1" applyBorder="1" applyAlignment="1">
      <alignment horizontal="left" vertical="center"/>
    </xf>
    <xf numFmtId="0" fontId="2" fillId="3" borderId="2" xfId="3" applyFont="1" applyFill="1" applyBorder="1" applyAlignment="1">
      <alignment horizontal="left" vertical="center"/>
    </xf>
    <xf numFmtId="43" fontId="13" fillId="0" borderId="0" xfId="1" applyFont="1" applyAlignment="1">
      <alignment horizontal="left"/>
    </xf>
    <xf numFmtId="0" fontId="2" fillId="0" borderId="4" xfId="0" applyFont="1" applyBorder="1" applyAlignment="1">
      <alignment horizontal="left"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5" xfId="0" applyFont="1" applyFill="1" applyBorder="1" applyAlignment="1">
      <alignment horizontal="left" vertical="center"/>
    </xf>
    <xf numFmtId="0" fontId="20" fillId="5" borderId="1" xfId="0" applyFont="1" applyFill="1" applyBorder="1" applyAlignment="1">
      <alignment vertical="center" wrapText="1"/>
    </xf>
    <xf numFmtId="0" fontId="20" fillId="5" borderId="1" xfId="0" applyFont="1" applyFill="1" applyBorder="1" applyAlignment="1">
      <alignment horizontal="left" vertical="center" wrapText="1"/>
    </xf>
    <xf numFmtId="0" fontId="20" fillId="5" borderId="1" xfId="0" applyFont="1" applyFill="1" applyBorder="1" applyAlignment="1" applyProtection="1">
      <alignment horizontal="left" vertical="center" wrapText="1"/>
    </xf>
    <xf numFmtId="0" fontId="20" fillId="5" borderId="1" xfId="0" applyFont="1" applyFill="1" applyBorder="1" applyAlignment="1" applyProtection="1">
      <alignment horizontal="right" vertical="center" wrapText="1"/>
    </xf>
    <xf numFmtId="0" fontId="20" fillId="5" borderId="1" xfId="0" applyFont="1" applyFill="1" applyBorder="1" applyAlignment="1" applyProtection="1">
      <alignment horizontal="center" vertical="center" wrapText="1"/>
    </xf>
    <xf numFmtId="0" fontId="20" fillId="5" borderId="2" xfId="0" applyFont="1" applyFill="1" applyBorder="1" applyAlignment="1" applyProtection="1">
      <alignment horizontal="left" vertical="center" wrapText="1"/>
    </xf>
    <xf numFmtId="0" fontId="20" fillId="5" borderId="3" xfId="0" applyFont="1" applyFill="1" applyBorder="1" applyAlignment="1" applyProtection="1">
      <alignment horizontal="left" vertical="center" wrapText="1"/>
    </xf>
    <xf numFmtId="0" fontId="2" fillId="0" borderId="14" xfId="0" applyFont="1" applyBorder="1" applyAlignment="1">
      <alignment horizontal="left" vertical="center"/>
    </xf>
    <xf numFmtId="0" fontId="2" fillId="0" borderId="14" xfId="0" applyFont="1" applyFill="1" applyBorder="1" applyAlignment="1">
      <alignment horizontal="left" vertical="center" wrapText="1"/>
    </xf>
    <xf numFmtId="0" fontId="10" fillId="4" borderId="20" xfId="0" applyFont="1" applyFill="1" applyBorder="1" applyAlignment="1">
      <alignment horizontal="left" vertical="center"/>
    </xf>
    <xf numFmtId="0" fontId="2" fillId="0" borderId="23" xfId="0" applyFont="1" applyBorder="1" applyAlignment="1">
      <alignment horizontal="left" vertical="center" wrapText="1"/>
    </xf>
    <xf numFmtId="0" fontId="11" fillId="0" borderId="14" xfId="0" applyFont="1" applyBorder="1" applyAlignment="1">
      <alignment horizontal="left" vertical="center" wrapText="1"/>
    </xf>
    <xf numFmtId="0" fontId="16" fillId="0" borderId="0" xfId="0" applyFont="1" applyBorder="1" applyAlignment="1">
      <alignment vertical="center" wrapText="1"/>
    </xf>
    <xf numFmtId="0" fontId="21" fillId="5" borderId="10" xfId="0" applyFont="1" applyFill="1" applyBorder="1" applyAlignment="1">
      <alignment horizontal="center" vertical="center"/>
    </xf>
    <xf numFmtId="0" fontId="21" fillId="5" borderId="11" xfId="0" applyFont="1" applyFill="1" applyBorder="1" applyAlignment="1">
      <alignment horizontal="center" vertical="center"/>
    </xf>
    <xf numFmtId="0" fontId="21" fillId="5" borderId="12" xfId="0" applyFont="1" applyFill="1" applyBorder="1" applyAlignment="1">
      <alignment horizontal="left" vertical="center"/>
    </xf>
    <xf numFmtId="0" fontId="21" fillId="5" borderId="18" xfId="0" applyFont="1" applyFill="1" applyBorder="1" applyAlignment="1">
      <alignment horizontal="center" vertical="center"/>
    </xf>
    <xf numFmtId="43" fontId="21" fillId="5" borderId="19" xfId="1" applyFont="1" applyFill="1" applyBorder="1" applyAlignment="1">
      <alignment horizontal="center" vertical="center"/>
    </xf>
    <xf numFmtId="43" fontId="7" fillId="4" borderId="19" xfId="0" applyNumberFormat="1" applyFont="1" applyFill="1" applyBorder="1" applyAlignment="1">
      <alignment horizontal="center" vertical="center"/>
    </xf>
    <xf numFmtId="0" fontId="3" fillId="3" borderId="4" xfId="0" applyFont="1" applyFill="1" applyBorder="1" applyAlignment="1">
      <alignment horizontal="center" vertical="center" wrapText="1"/>
    </xf>
    <xf numFmtId="0" fontId="19" fillId="0" borderId="0" xfId="0" applyFont="1" applyAlignment="1">
      <alignment horizontal="center" vertical="center"/>
    </xf>
    <xf numFmtId="0" fontId="20" fillId="5" borderId="6" xfId="0" applyFont="1" applyFill="1" applyBorder="1" applyAlignment="1">
      <alignment horizontal="center" vertical="center"/>
    </xf>
    <xf numFmtId="0" fontId="20" fillId="5" borderId="7" xfId="0" applyFont="1" applyFill="1" applyBorder="1" applyAlignment="1">
      <alignment horizontal="center" vertical="center"/>
    </xf>
    <xf numFmtId="0" fontId="20" fillId="5" borderId="8" xfId="0" applyFont="1" applyFill="1" applyBorder="1" applyAlignment="1">
      <alignment horizontal="center" vertical="center"/>
    </xf>
    <xf numFmtId="0" fontId="16" fillId="0" borderId="0" xfId="0" applyFont="1" applyBorder="1" applyAlignment="1">
      <alignment horizontal="left" vertical="center" wrapText="1"/>
    </xf>
    <xf numFmtId="0" fontId="19" fillId="0" borderId="7" xfId="0" applyFont="1" applyBorder="1" applyAlignment="1">
      <alignment horizontal="center" vertical="center"/>
    </xf>
    <xf numFmtId="0" fontId="22" fillId="6" borderId="24" xfId="0" applyFont="1" applyFill="1" applyBorder="1"/>
    <xf numFmtId="43" fontId="23" fillId="6" borderId="25" xfId="1" applyFont="1" applyFill="1" applyBorder="1" applyAlignment="1">
      <alignment horizontal="center" vertical="center"/>
    </xf>
    <xf numFmtId="0" fontId="23" fillId="6" borderId="25" xfId="0" applyFont="1" applyFill="1" applyBorder="1" applyAlignment="1">
      <alignment horizontal="center" vertical="center"/>
    </xf>
    <xf numFmtId="0" fontId="24" fillId="7" borderId="26" xfId="0" applyFont="1" applyFill="1" applyBorder="1"/>
    <xf numFmtId="43" fontId="24" fillId="7" borderId="27" xfId="1" applyFont="1" applyFill="1" applyBorder="1"/>
    <xf numFmtId="43" fontId="23" fillId="7" borderId="27" xfId="1" applyFont="1" applyFill="1" applyBorder="1"/>
    <xf numFmtId="0" fontId="24" fillId="0" borderId="28" xfId="0" applyFont="1" applyBorder="1"/>
    <xf numFmtId="43" fontId="24" fillId="0" borderId="5" xfId="1" applyFont="1" applyBorder="1"/>
    <xf numFmtId="0" fontId="23" fillId="6" borderId="24" xfId="0" applyFont="1" applyFill="1" applyBorder="1"/>
    <xf numFmtId="43" fontId="23" fillId="6" borderId="25" xfId="0" applyNumberFormat="1" applyFont="1" applyFill="1" applyBorder="1"/>
  </cellXfs>
  <cellStyles count="4">
    <cellStyle name="Hiperlink" xfId="3" builtinId="8"/>
    <cellStyle name="Normal" xfId="0" builtinId="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N121"/>
  <sheetViews>
    <sheetView showGridLines="0" zoomScale="95" zoomScaleNormal="95" workbookViewId="0">
      <pane ySplit="6" topLeftCell="A82" activePane="bottomLeft" state="frozen"/>
      <selection pane="bottomLeft" activeCell="E84" sqref="E84"/>
    </sheetView>
  </sheetViews>
  <sheetFormatPr defaultRowHeight="18.75"/>
  <cols>
    <col min="1" max="1" width="17.85546875" style="55" customWidth="1"/>
    <col min="2" max="2" width="21" style="47" customWidth="1"/>
    <col min="3" max="3" width="26.7109375" style="47" customWidth="1"/>
    <col min="4" max="4" width="17.140625" style="47" customWidth="1"/>
    <col min="5" max="5" width="20.85546875" style="64" customWidth="1"/>
    <col min="6" max="6" width="21.140625" style="64" customWidth="1"/>
    <col min="7" max="7" width="19.5703125" style="64" customWidth="1"/>
    <col min="8" max="8" width="19" style="1" customWidth="1"/>
    <col min="9" max="9" width="24" style="47" customWidth="1"/>
    <col min="10" max="10" width="63.140625" style="79" customWidth="1"/>
    <col min="11" max="11" width="101.7109375" style="47" customWidth="1"/>
    <col min="12" max="12" width="35" style="47" customWidth="1"/>
    <col min="13" max="13" width="46" style="47" customWidth="1"/>
    <col min="14" max="16384" width="9.140625" style="1"/>
  </cols>
  <sheetData>
    <row r="1" spans="1:14" ht="23.25">
      <c r="A1" s="53" t="s">
        <v>225</v>
      </c>
      <c r="B1" s="46"/>
      <c r="C1" s="46"/>
      <c r="D1" s="59"/>
      <c r="E1" s="63"/>
      <c r="F1" s="63"/>
      <c r="G1" s="70"/>
      <c r="H1"/>
      <c r="I1" s="59"/>
      <c r="J1" s="78"/>
      <c r="K1" s="59"/>
      <c r="L1" s="82"/>
      <c r="M1" s="85"/>
      <c r="N1" s="44"/>
    </row>
    <row r="2" spans="1:14">
      <c r="A2" s="115" t="s">
        <v>226</v>
      </c>
      <c r="B2" s="115"/>
      <c r="C2" s="115"/>
      <c r="D2" s="115"/>
      <c r="E2" s="115"/>
      <c r="F2" s="115"/>
      <c r="G2" s="115"/>
      <c r="H2" s="115"/>
      <c r="I2" s="115"/>
      <c r="J2" s="115"/>
      <c r="K2" s="115"/>
      <c r="L2" s="115"/>
      <c r="M2" s="115"/>
      <c r="N2" s="115"/>
    </row>
    <row r="3" spans="1:14">
      <c r="A3" s="54"/>
      <c r="B3" s="46"/>
      <c r="C3" s="46"/>
      <c r="D3" s="59"/>
      <c r="E3" s="63"/>
      <c r="F3" s="68"/>
      <c r="G3" s="71"/>
      <c r="H3"/>
      <c r="I3" s="59"/>
      <c r="J3" s="78"/>
      <c r="K3" s="59"/>
      <c r="L3" s="82"/>
      <c r="M3" s="85"/>
      <c r="N3" s="44"/>
    </row>
    <row r="4" spans="1:14" ht="26.25">
      <c r="B4" s="111" t="s">
        <v>0</v>
      </c>
      <c r="C4" s="111"/>
      <c r="D4" s="111"/>
      <c r="E4" s="111"/>
      <c r="F4" s="111"/>
      <c r="G4" s="111"/>
      <c r="H4" s="111"/>
      <c r="I4" s="111"/>
      <c r="J4" s="111"/>
    </row>
    <row r="5" spans="1:14" ht="19.5" thickBot="1"/>
    <row r="6" spans="1:14" ht="60.75" customHeight="1">
      <c r="A6" s="91" t="s">
        <v>1</v>
      </c>
      <c r="B6" s="92" t="s">
        <v>2</v>
      </c>
      <c r="C6" s="93" t="s">
        <v>3</v>
      </c>
      <c r="D6" s="93" t="s">
        <v>4</v>
      </c>
      <c r="E6" s="94" t="s">
        <v>5</v>
      </c>
      <c r="F6" s="94" t="s">
        <v>6</v>
      </c>
      <c r="G6" s="94" t="s">
        <v>7</v>
      </c>
      <c r="H6" s="95" t="s">
        <v>8</v>
      </c>
      <c r="I6" s="93" t="s">
        <v>9</v>
      </c>
      <c r="J6" s="93" t="s">
        <v>10</v>
      </c>
      <c r="K6" s="93" t="s">
        <v>11</v>
      </c>
      <c r="L6" s="96" t="s">
        <v>12</v>
      </c>
      <c r="M6" s="97" t="s">
        <v>13</v>
      </c>
    </row>
    <row r="7" spans="1:14" ht="37.5">
      <c r="A7" s="56" t="s">
        <v>14</v>
      </c>
      <c r="B7" s="45" t="s">
        <v>15</v>
      </c>
      <c r="C7" s="48" t="s">
        <v>16</v>
      </c>
      <c r="D7" s="48" t="s">
        <v>17</v>
      </c>
      <c r="E7" s="65">
        <v>730000</v>
      </c>
      <c r="F7" s="65">
        <v>730000</v>
      </c>
      <c r="G7" s="65">
        <f>F7</f>
        <v>730000</v>
      </c>
      <c r="H7" s="3">
        <f t="shared" ref="H7:H38" si="0">G7/F7</f>
        <v>1</v>
      </c>
      <c r="I7" s="74" t="s">
        <v>18</v>
      </c>
      <c r="J7" s="74" t="s">
        <v>19</v>
      </c>
      <c r="K7" s="4" t="s">
        <v>20</v>
      </c>
      <c r="L7" s="83" t="s">
        <v>21</v>
      </c>
      <c r="M7" s="86" t="s">
        <v>22</v>
      </c>
    </row>
    <row r="8" spans="1:14" ht="37.5">
      <c r="A8" s="56" t="s">
        <v>14</v>
      </c>
      <c r="B8" s="45" t="s">
        <v>15</v>
      </c>
      <c r="C8" s="48" t="s">
        <v>16</v>
      </c>
      <c r="D8" s="48" t="s">
        <v>17</v>
      </c>
      <c r="E8" s="65">
        <v>1460000</v>
      </c>
      <c r="F8" s="65">
        <v>1460000</v>
      </c>
      <c r="G8" s="65">
        <f>F8</f>
        <v>1460000</v>
      </c>
      <c r="H8" s="3">
        <f t="shared" si="0"/>
        <v>1</v>
      </c>
      <c r="I8" s="74" t="s">
        <v>18</v>
      </c>
      <c r="J8" s="74" t="s">
        <v>19</v>
      </c>
      <c r="K8" s="80" t="s">
        <v>23</v>
      </c>
      <c r="L8" s="83" t="s">
        <v>24</v>
      </c>
      <c r="M8" s="86" t="s">
        <v>22</v>
      </c>
    </row>
    <row r="9" spans="1:14" ht="37.5">
      <c r="A9" s="56" t="s">
        <v>14</v>
      </c>
      <c r="B9" s="45" t="s">
        <v>15</v>
      </c>
      <c r="C9" s="48" t="s">
        <v>16</v>
      </c>
      <c r="D9" s="60">
        <v>43976</v>
      </c>
      <c r="E9" s="65">
        <v>18576000</v>
      </c>
      <c r="F9" s="65">
        <v>18576000</v>
      </c>
      <c r="G9" s="65">
        <f>F9</f>
        <v>18576000</v>
      </c>
      <c r="H9" s="3">
        <f t="shared" si="0"/>
        <v>1</v>
      </c>
      <c r="I9" s="74" t="s">
        <v>18</v>
      </c>
      <c r="J9" s="74" t="s">
        <v>19</v>
      </c>
      <c r="K9" s="4" t="s">
        <v>25</v>
      </c>
      <c r="L9" s="83" t="s">
        <v>26</v>
      </c>
      <c r="M9" s="86" t="s">
        <v>22</v>
      </c>
    </row>
    <row r="10" spans="1:14" ht="37.5">
      <c r="A10" s="56" t="s">
        <v>14</v>
      </c>
      <c r="B10" s="45" t="s">
        <v>15</v>
      </c>
      <c r="C10" s="48" t="s">
        <v>16</v>
      </c>
      <c r="D10" s="60">
        <v>44007</v>
      </c>
      <c r="E10" s="65">
        <v>6624000</v>
      </c>
      <c r="F10" s="65">
        <v>6624000</v>
      </c>
      <c r="G10" s="65">
        <v>6624000</v>
      </c>
      <c r="H10" s="3">
        <f t="shared" si="0"/>
        <v>1</v>
      </c>
      <c r="I10" s="74" t="s">
        <v>18</v>
      </c>
      <c r="J10" s="74" t="s">
        <v>19</v>
      </c>
      <c r="K10" s="4" t="s">
        <v>27</v>
      </c>
      <c r="L10" s="83" t="s">
        <v>28</v>
      </c>
      <c r="M10" s="86" t="s">
        <v>22</v>
      </c>
    </row>
    <row r="11" spans="1:14" ht="37.5">
      <c r="A11" s="56" t="s">
        <v>14</v>
      </c>
      <c r="B11" s="45" t="s">
        <v>15</v>
      </c>
      <c r="C11" s="48" t="s">
        <v>16</v>
      </c>
      <c r="D11" s="60">
        <v>43973</v>
      </c>
      <c r="E11" s="65">
        <v>1440000</v>
      </c>
      <c r="F11" s="65">
        <v>1440000</v>
      </c>
      <c r="G11" s="65">
        <f>F11</f>
        <v>1440000</v>
      </c>
      <c r="H11" s="3">
        <f t="shared" si="0"/>
        <v>1</v>
      </c>
      <c r="I11" s="74" t="s">
        <v>18</v>
      </c>
      <c r="J11" s="74" t="s">
        <v>19</v>
      </c>
      <c r="K11" s="4" t="s">
        <v>29</v>
      </c>
      <c r="L11" s="83" t="s">
        <v>30</v>
      </c>
      <c r="M11" s="86" t="s">
        <v>22</v>
      </c>
    </row>
    <row r="12" spans="1:14" ht="37.5">
      <c r="A12" s="56" t="s">
        <v>14</v>
      </c>
      <c r="B12" s="45" t="s">
        <v>15</v>
      </c>
      <c r="C12" s="48" t="s">
        <v>16</v>
      </c>
      <c r="D12" s="60">
        <v>44029</v>
      </c>
      <c r="E12" s="65">
        <v>3312000</v>
      </c>
      <c r="F12" s="65">
        <v>3312000</v>
      </c>
      <c r="G12" s="65">
        <v>3312000</v>
      </c>
      <c r="H12" s="3">
        <f t="shared" si="0"/>
        <v>1</v>
      </c>
      <c r="I12" s="74" t="s">
        <v>18</v>
      </c>
      <c r="J12" s="74" t="s">
        <v>19</v>
      </c>
      <c r="K12" s="4" t="s">
        <v>27</v>
      </c>
      <c r="L12" s="83" t="s">
        <v>31</v>
      </c>
      <c r="M12" s="86" t="s">
        <v>22</v>
      </c>
    </row>
    <row r="13" spans="1:14" ht="37.5">
      <c r="A13" s="56" t="s">
        <v>14</v>
      </c>
      <c r="B13" s="45" t="s">
        <v>15</v>
      </c>
      <c r="C13" s="48" t="s">
        <v>16</v>
      </c>
      <c r="D13" s="60" t="s">
        <v>32</v>
      </c>
      <c r="E13" s="65">
        <v>960000</v>
      </c>
      <c r="F13" s="65">
        <v>960000</v>
      </c>
      <c r="G13" s="65">
        <v>960000</v>
      </c>
      <c r="H13" s="3">
        <f t="shared" si="0"/>
        <v>1</v>
      </c>
      <c r="I13" s="74" t="s">
        <v>18</v>
      </c>
      <c r="J13" s="74" t="s">
        <v>19</v>
      </c>
      <c r="K13" s="4" t="s">
        <v>33</v>
      </c>
      <c r="L13" s="83" t="s">
        <v>34</v>
      </c>
      <c r="M13" s="86" t="s">
        <v>22</v>
      </c>
    </row>
    <row r="14" spans="1:14" s="6" customFormat="1" ht="37.5">
      <c r="A14" s="56" t="s">
        <v>14</v>
      </c>
      <c r="B14" s="4" t="s">
        <v>15</v>
      </c>
      <c r="C14" s="49" t="s">
        <v>16</v>
      </c>
      <c r="D14" s="50" t="s">
        <v>35</v>
      </c>
      <c r="E14" s="66">
        <v>1152000</v>
      </c>
      <c r="F14" s="66">
        <v>1152000</v>
      </c>
      <c r="G14" s="66">
        <v>1152000</v>
      </c>
      <c r="H14" s="5">
        <f t="shared" si="0"/>
        <v>1</v>
      </c>
      <c r="I14" s="75" t="s">
        <v>18</v>
      </c>
      <c r="J14" s="75" t="s">
        <v>19</v>
      </c>
      <c r="K14" s="4" t="s">
        <v>33</v>
      </c>
      <c r="L14" s="83" t="s">
        <v>36</v>
      </c>
      <c r="M14" s="87" t="s">
        <v>22</v>
      </c>
    </row>
    <row r="15" spans="1:14" s="6" customFormat="1" ht="37.5">
      <c r="A15" s="56" t="s">
        <v>14</v>
      </c>
      <c r="B15" s="4" t="s">
        <v>15</v>
      </c>
      <c r="C15" s="49" t="s">
        <v>16</v>
      </c>
      <c r="D15" s="50" t="s">
        <v>37</v>
      </c>
      <c r="E15" s="66">
        <v>1440000</v>
      </c>
      <c r="F15" s="66">
        <v>1440000</v>
      </c>
      <c r="G15" s="66">
        <v>1440000</v>
      </c>
      <c r="H15" s="5">
        <f t="shared" si="0"/>
        <v>1</v>
      </c>
      <c r="I15" s="75" t="s">
        <v>18</v>
      </c>
      <c r="J15" s="75" t="s">
        <v>19</v>
      </c>
      <c r="K15" s="4" t="s">
        <v>38</v>
      </c>
      <c r="L15" s="83" t="s">
        <v>39</v>
      </c>
      <c r="M15" s="87" t="s">
        <v>22</v>
      </c>
    </row>
    <row r="16" spans="1:14" s="6" customFormat="1" ht="37.5">
      <c r="A16" s="56" t="s">
        <v>14</v>
      </c>
      <c r="B16" s="4" t="s">
        <v>15</v>
      </c>
      <c r="C16" s="49" t="s">
        <v>16</v>
      </c>
      <c r="D16" s="50" t="s">
        <v>40</v>
      </c>
      <c r="E16" s="66">
        <v>3792000</v>
      </c>
      <c r="F16" s="66">
        <v>3792000</v>
      </c>
      <c r="G16" s="66">
        <v>3792000</v>
      </c>
      <c r="H16" s="5">
        <f t="shared" si="0"/>
        <v>1</v>
      </c>
      <c r="I16" s="75" t="s">
        <v>18</v>
      </c>
      <c r="J16" s="75" t="s">
        <v>19</v>
      </c>
      <c r="K16" s="4" t="s">
        <v>41</v>
      </c>
      <c r="L16" s="83" t="s">
        <v>42</v>
      </c>
      <c r="M16" s="87" t="s">
        <v>22</v>
      </c>
    </row>
    <row r="17" spans="1:13" s="6" customFormat="1" ht="37.5">
      <c r="A17" s="56" t="s">
        <v>14</v>
      </c>
      <c r="B17" s="4" t="s">
        <v>15</v>
      </c>
      <c r="C17" s="49" t="s">
        <v>16</v>
      </c>
      <c r="D17" s="50" t="s">
        <v>40</v>
      </c>
      <c r="E17" s="66">
        <v>960000</v>
      </c>
      <c r="F17" s="66">
        <v>960000</v>
      </c>
      <c r="G17" s="66">
        <v>960000</v>
      </c>
      <c r="H17" s="5">
        <f t="shared" si="0"/>
        <v>1</v>
      </c>
      <c r="I17" s="75" t="s">
        <v>18</v>
      </c>
      <c r="J17" s="75" t="s">
        <v>19</v>
      </c>
      <c r="K17" s="4" t="s">
        <v>41</v>
      </c>
      <c r="L17" s="83" t="s">
        <v>43</v>
      </c>
      <c r="M17" s="87" t="s">
        <v>22</v>
      </c>
    </row>
    <row r="18" spans="1:13" s="6" customFormat="1" ht="37.5">
      <c r="A18" s="56" t="s">
        <v>14</v>
      </c>
      <c r="B18" s="4" t="s">
        <v>15</v>
      </c>
      <c r="C18" s="49" t="s">
        <v>16</v>
      </c>
      <c r="D18" s="50" t="s">
        <v>44</v>
      </c>
      <c r="E18" s="66">
        <v>480000</v>
      </c>
      <c r="F18" s="66">
        <v>480000</v>
      </c>
      <c r="G18" s="66">
        <v>480000</v>
      </c>
      <c r="H18" s="5">
        <f t="shared" si="0"/>
        <v>1</v>
      </c>
      <c r="I18" s="75" t="s">
        <v>18</v>
      </c>
      <c r="J18" s="75" t="s">
        <v>19</v>
      </c>
      <c r="K18" s="4" t="s">
        <v>41</v>
      </c>
      <c r="L18" s="83" t="s">
        <v>45</v>
      </c>
      <c r="M18" s="87" t="s">
        <v>22</v>
      </c>
    </row>
    <row r="19" spans="1:13" s="6" customFormat="1" ht="37.5">
      <c r="A19" s="56" t="s">
        <v>14</v>
      </c>
      <c r="B19" s="4" t="s">
        <v>15</v>
      </c>
      <c r="C19" s="49" t="s">
        <v>16</v>
      </c>
      <c r="D19" s="50">
        <v>44099</v>
      </c>
      <c r="E19" s="66">
        <v>288000</v>
      </c>
      <c r="F19" s="66">
        <v>288000</v>
      </c>
      <c r="G19" s="66">
        <v>288000</v>
      </c>
      <c r="H19" s="5">
        <f t="shared" si="0"/>
        <v>1</v>
      </c>
      <c r="I19" s="75" t="s">
        <v>18</v>
      </c>
      <c r="J19" s="75" t="s">
        <v>19</v>
      </c>
      <c r="K19" s="4" t="s">
        <v>41</v>
      </c>
      <c r="L19" s="83" t="s">
        <v>46</v>
      </c>
      <c r="M19" s="87" t="s">
        <v>22</v>
      </c>
    </row>
    <row r="20" spans="1:13" s="6" customFormat="1" ht="37.5">
      <c r="A20" s="56" t="s">
        <v>14</v>
      </c>
      <c r="B20" s="4" t="s">
        <v>15</v>
      </c>
      <c r="C20" s="49" t="s">
        <v>16</v>
      </c>
      <c r="D20" s="50">
        <v>44098</v>
      </c>
      <c r="E20" s="66">
        <v>1728000</v>
      </c>
      <c r="F20" s="66">
        <v>1728000</v>
      </c>
      <c r="G20" s="66">
        <v>1728000</v>
      </c>
      <c r="H20" s="5">
        <f t="shared" si="0"/>
        <v>1</v>
      </c>
      <c r="I20" s="75" t="s">
        <v>18</v>
      </c>
      <c r="J20" s="75" t="s">
        <v>19</v>
      </c>
      <c r="K20" s="4" t="s">
        <v>41</v>
      </c>
      <c r="L20" s="83" t="s">
        <v>47</v>
      </c>
      <c r="M20" s="87" t="s">
        <v>22</v>
      </c>
    </row>
    <row r="21" spans="1:13" s="6" customFormat="1" ht="37.5">
      <c r="A21" s="56" t="s">
        <v>14</v>
      </c>
      <c r="B21" s="4" t="s">
        <v>15</v>
      </c>
      <c r="C21" s="49" t="s">
        <v>16</v>
      </c>
      <c r="D21" s="50" t="s">
        <v>48</v>
      </c>
      <c r="E21" s="66">
        <v>1440000</v>
      </c>
      <c r="F21" s="66">
        <v>1440000</v>
      </c>
      <c r="G21" s="66">
        <v>1440000</v>
      </c>
      <c r="H21" s="5">
        <f t="shared" si="0"/>
        <v>1</v>
      </c>
      <c r="I21" s="75" t="s">
        <v>18</v>
      </c>
      <c r="J21" s="75" t="s">
        <v>19</v>
      </c>
      <c r="K21" s="4" t="s">
        <v>41</v>
      </c>
      <c r="L21" s="83" t="s">
        <v>49</v>
      </c>
      <c r="M21" s="87" t="s">
        <v>22</v>
      </c>
    </row>
    <row r="22" spans="1:13" s="6" customFormat="1" ht="37.5">
      <c r="A22" s="56" t="s">
        <v>14</v>
      </c>
      <c r="B22" s="4" t="s">
        <v>15</v>
      </c>
      <c r="C22" s="49" t="s">
        <v>16</v>
      </c>
      <c r="D22" s="50" t="s">
        <v>48</v>
      </c>
      <c r="E22" s="66">
        <v>720000</v>
      </c>
      <c r="F22" s="66">
        <v>720000</v>
      </c>
      <c r="G22" s="66">
        <v>720000</v>
      </c>
      <c r="H22" s="5">
        <f t="shared" si="0"/>
        <v>1</v>
      </c>
      <c r="I22" s="75" t="s">
        <v>18</v>
      </c>
      <c r="J22" s="75" t="s">
        <v>19</v>
      </c>
      <c r="K22" s="4" t="s">
        <v>41</v>
      </c>
      <c r="L22" s="83" t="s">
        <v>50</v>
      </c>
      <c r="M22" s="87" t="s">
        <v>22</v>
      </c>
    </row>
    <row r="23" spans="1:13" s="6" customFormat="1" ht="37.5">
      <c r="A23" s="56" t="s">
        <v>14</v>
      </c>
      <c r="B23" s="4" t="s">
        <v>15</v>
      </c>
      <c r="C23" s="49" t="s">
        <v>16</v>
      </c>
      <c r="D23" s="50">
        <v>44113</v>
      </c>
      <c r="E23" s="66">
        <v>3600000</v>
      </c>
      <c r="F23" s="66">
        <v>3600000</v>
      </c>
      <c r="G23" s="66">
        <v>3600000</v>
      </c>
      <c r="H23" s="5">
        <f t="shared" si="0"/>
        <v>1</v>
      </c>
      <c r="I23" s="75" t="s">
        <v>18</v>
      </c>
      <c r="J23" s="75" t="s">
        <v>19</v>
      </c>
      <c r="K23" s="4" t="s">
        <v>41</v>
      </c>
      <c r="L23" s="83" t="s">
        <v>51</v>
      </c>
      <c r="M23" s="87" t="s">
        <v>22</v>
      </c>
    </row>
    <row r="24" spans="1:13" s="6" customFormat="1" ht="37.5">
      <c r="A24" s="56" t="s">
        <v>14</v>
      </c>
      <c r="B24" s="4" t="s">
        <v>15</v>
      </c>
      <c r="C24" s="49" t="s">
        <v>16</v>
      </c>
      <c r="D24" s="50" t="s">
        <v>52</v>
      </c>
      <c r="E24" s="66">
        <v>1296000</v>
      </c>
      <c r="F24" s="66">
        <v>1296000</v>
      </c>
      <c r="G24" s="66">
        <v>1296000</v>
      </c>
      <c r="H24" s="5">
        <f t="shared" si="0"/>
        <v>1</v>
      </c>
      <c r="I24" s="75" t="s">
        <v>18</v>
      </c>
      <c r="J24" s="75" t="s">
        <v>19</v>
      </c>
      <c r="K24" s="4" t="s">
        <v>41</v>
      </c>
      <c r="L24" s="83" t="s">
        <v>53</v>
      </c>
      <c r="M24" s="87" t="s">
        <v>22</v>
      </c>
    </row>
    <row r="25" spans="1:13" s="6" customFormat="1" ht="37.5">
      <c r="A25" s="56" t="s">
        <v>14</v>
      </c>
      <c r="B25" s="4" t="s">
        <v>15</v>
      </c>
      <c r="C25" s="49" t="s">
        <v>16</v>
      </c>
      <c r="D25" s="50" t="s">
        <v>52</v>
      </c>
      <c r="E25" s="66">
        <v>480000</v>
      </c>
      <c r="F25" s="66">
        <v>480000</v>
      </c>
      <c r="G25" s="66">
        <v>480000</v>
      </c>
      <c r="H25" s="5">
        <f t="shared" si="0"/>
        <v>1</v>
      </c>
      <c r="I25" s="75" t="s">
        <v>18</v>
      </c>
      <c r="J25" s="75" t="s">
        <v>19</v>
      </c>
      <c r="K25" s="4" t="s">
        <v>41</v>
      </c>
      <c r="L25" s="83" t="s">
        <v>54</v>
      </c>
      <c r="M25" s="87" t="s">
        <v>22</v>
      </c>
    </row>
    <row r="26" spans="1:13" s="6" customFormat="1" ht="37.5">
      <c r="A26" s="56" t="s">
        <v>14</v>
      </c>
      <c r="B26" s="4" t="s">
        <v>15</v>
      </c>
      <c r="C26" s="49" t="s">
        <v>16</v>
      </c>
      <c r="D26" s="50">
        <v>44124</v>
      </c>
      <c r="E26" s="66">
        <v>480000</v>
      </c>
      <c r="F26" s="66">
        <v>480000</v>
      </c>
      <c r="G26" s="66">
        <v>480000</v>
      </c>
      <c r="H26" s="5">
        <f t="shared" si="0"/>
        <v>1</v>
      </c>
      <c r="I26" s="75" t="s">
        <v>18</v>
      </c>
      <c r="J26" s="75" t="s">
        <v>19</v>
      </c>
      <c r="K26" s="4" t="s">
        <v>41</v>
      </c>
      <c r="L26" s="83" t="s">
        <v>55</v>
      </c>
      <c r="M26" s="87" t="s">
        <v>22</v>
      </c>
    </row>
    <row r="27" spans="1:13" s="6" customFormat="1" ht="37.5">
      <c r="A27" s="56" t="s">
        <v>14</v>
      </c>
      <c r="B27" s="4" t="s">
        <v>15</v>
      </c>
      <c r="C27" s="49" t="s">
        <v>16</v>
      </c>
      <c r="D27" s="50">
        <v>44124</v>
      </c>
      <c r="E27" s="66">
        <v>720000</v>
      </c>
      <c r="F27" s="66">
        <v>720000</v>
      </c>
      <c r="G27" s="66">
        <v>720000</v>
      </c>
      <c r="H27" s="5">
        <f t="shared" si="0"/>
        <v>1</v>
      </c>
      <c r="I27" s="75" t="s">
        <v>18</v>
      </c>
      <c r="J27" s="75" t="s">
        <v>19</v>
      </c>
      <c r="K27" s="4" t="s">
        <v>41</v>
      </c>
      <c r="L27" s="83" t="s">
        <v>56</v>
      </c>
      <c r="M27" s="87" t="s">
        <v>22</v>
      </c>
    </row>
    <row r="28" spans="1:13" s="6" customFormat="1" ht="37.5">
      <c r="A28" s="56" t="s">
        <v>14</v>
      </c>
      <c r="B28" s="4" t="s">
        <v>15</v>
      </c>
      <c r="C28" s="49" t="s">
        <v>16</v>
      </c>
      <c r="D28" s="50">
        <v>44126</v>
      </c>
      <c r="E28" s="66">
        <v>1104000</v>
      </c>
      <c r="F28" s="66">
        <v>1104000</v>
      </c>
      <c r="G28" s="66">
        <v>1104000</v>
      </c>
      <c r="H28" s="5">
        <f t="shared" si="0"/>
        <v>1</v>
      </c>
      <c r="I28" s="75" t="s">
        <v>18</v>
      </c>
      <c r="J28" s="75" t="s">
        <v>19</v>
      </c>
      <c r="K28" s="4" t="s">
        <v>41</v>
      </c>
      <c r="L28" s="83" t="s">
        <v>57</v>
      </c>
      <c r="M28" s="87" t="s">
        <v>22</v>
      </c>
    </row>
    <row r="29" spans="1:13" s="6" customFormat="1" ht="37.5">
      <c r="A29" s="56" t="s">
        <v>14</v>
      </c>
      <c r="B29" s="4" t="s">
        <v>15</v>
      </c>
      <c r="C29" s="49" t="s">
        <v>16</v>
      </c>
      <c r="D29" s="50">
        <v>44133</v>
      </c>
      <c r="E29" s="66">
        <v>3936000</v>
      </c>
      <c r="F29" s="66">
        <v>3936000</v>
      </c>
      <c r="G29" s="66">
        <v>3936000</v>
      </c>
      <c r="H29" s="5">
        <f t="shared" si="0"/>
        <v>1</v>
      </c>
      <c r="I29" s="75" t="s">
        <v>18</v>
      </c>
      <c r="J29" s="75" t="s">
        <v>19</v>
      </c>
      <c r="K29" s="4" t="s">
        <v>41</v>
      </c>
      <c r="L29" s="83" t="s">
        <v>58</v>
      </c>
      <c r="M29" s="87" t="s">
        <v>22</v>
      </c>
    </row>
    <row r="30" spans="1:13" s="6" customFormat="1" ht="37.5">
      <c r="A30" s="56" t="s">
        <v>14</v>
      </c>
      <c r="B30" s="4" t="s">
        <v>15</v>
      </c>
      <c r="C30" s="49" t="s">
        <v>16</v>
      </c>
      <c r="D30" s="50">
        <v>44144</v>
      </c>
      <c r="E30" s="66">
        <v>8784000</v>
      </c>
      <c r="F30" s="66">
        <v>8784000</v>
      </c>
      <c r="G30" s="66">
        <v>8784000</v>
      </c>
      <c r="H30" s="5">
        <f t="shared" si="0"/>
        <v>1</v>
      </c>
      <c r="I30" s="75" t="s">
        <v>18</v>
      </c>
      <c r="J30" s="75" t="s">
        <v>19</v>
      </c>
      <c r="K30" s="4" t="s">
        <v>41</v>
      </c>
      <c r="L30" s="83" t="s">
        <v>59</v>
      </c>
      <c r="M30" s="87" t="s">
        <v>22</v>
      </c>
    </row>
    <row r="31" spans="1:13" s="6" customFormat="1" ht="37.5">
      <c r="A31" s="56" t="s">
        <v>14</v>
      </c>
      <c r="B31" s="4" t="s">
        <v>15</v>
      </c>
      <c r="C31" s="49" t="s">
        <v>16</v>
      </c>
      <c r="D31" s="50">
        <v>44147</v>
      </c>
      <c r="E31" s="66">
        <v>960000</v>
      </c>
      <c r="F31" s="66">
        <v>960000</v>
      </c>
      <c r="G31" s="66">
        <v>960000</v>
      </c>
      <c r="H31" s="5">
        <f t="shared" si="0"/>
        <v>1</v>
      </c>
      <c r="I31" s="75" t="s">
        <v>18</v>
      </c>
      <c r="J31" s="75" t="s">
        <v>19</v>
      </c>
      <c r="K31" s="4" t="s">
        <v>41</v>
      </c>
      <c r="L31" s="83" t="s">
        <v>60</v>
      </c>
      <c r="M31" s="87" t="s">
        <v>22</v>
      </c>
    </row>
    <row r="32" spans="1:13" s="6" customFormat="1" ht="37.5">
      <c r="A32" s="56" t="s">
        <v>14</v>
      </c>
      <c r="B32" s="4" t="s">
        <v>15</v>
      </c>
      <c r="C32" s="49" t="s">
        <v>16</v>
      </c>
      <c r="D32" s="50">
        <v>44153</v>
      </c>
      <c r="E32" s="66">
        <v>960000</v>
      </c>
      <c r="F32" s="66">
        <v>960000</v>
      </c>
      <c r="G32" s="66">
        <v>960000</v>
      </c>
      <c r="H32" s="5">
        <f t="shared" si="0"/>
        <v>1</v>
      </c>
      <c r="I32" s="75" t="s">
        <v>18</v>
      </c>
      <c r="J32" s="75" t="s">
        <v>19</v>
      </c>
      <c r="K32" s="4" t="s">
        <v>41</v>
      </c>
      <c r="L32" s="83" t="s">
        <v>61</v>
      </c>
      <c r="M32" s="87" t="s">
        <v>22</v>
      </c>
    </row>
    <row r="33" spans="1:13" s="6" customFormat="1" ht="37.5">
      <c r="A33" s="56" t="s">
        <v>14</v>
      </c>
      <c r="B33" s="4" t="s">
        <v>15</v>
      </c>
      <c r="C33" s="49" t="s">
        <v>16</v>
      </c>
      <c r="D33" s="50">
        <v>44162</v>
      </c>
      <c r="E33" s="66">
        <v>480000</v>
      </c>
      <c r="F33" s="66">
        <v>480000</v>
      </c>
      <c r="G33" s="66">
        <v>480000</v>
      </c>
      <c r="H33" s="5">
        <f t="shared" si="0"/>
        <v>1</v>
      </c>
      <c r="I33" s="75" t="s">
        <v>18</v>
      </c>
      <c r="J33" s="75" t="s">
        <v>19</v>
      </c>
      <c r="K33" s="4" t="s">
        <v>41</v>
      </c>
      <c r="L33" s="83" t="s">
        <v>62</v>
      </c>
      <c r="M33" s="87" t="s">
        <v>22</v>
      </c>
    </row>
    <row r="34" spans="1:13" s="6" customFormat="1" ht="37.5">
      <c r="A34" s="56" t="s">
        <v>14</v>
      </c>
      <c r="B34" s="4" t="s">
        <v>15</v>
      </c>
      <c r="C34" s="49" t="s">
        <v>16</v>
      </c>
      <c r="D34" s="50">
        <v>44162</v>
      </c>
      <c r="E34" s="66">
        <v>2544000</v>
      </c>
      <c r="F34" s="66">
        <v>2544000</v>
      </c>
      <c r="G34" s="66">
        <v>2544000</v>
      </c>
      <c r="H34" s="5">
        <f t="shared" si="0"/>
        <v>1</v>
      </c>
      <c r="I34" s="75" t="s">
        <v>18</v>
      </c>
      <c r="J34" s="75" t="s">
        <v>19</v>
      </c>
      <c r="K34" s="4" t="s">
        <v>41</v>
      </c>
      <c r="L34" s="83" t="s">
        <v>63</v>
      </c>
      <c r="M34" s="87" t="s">
        <v>22</v>
      </c>
    </row>
    <row r="35" spans="1:13" s="6" customFormat="1" ht="37.5">
      <c r="A35" s="56" t="s">
        <v>14</v>
      </c>
      <c r="B35" s="4" t="s">
        <v>15</v>
      </c>
      <c r="C35" s="49" t="s">
        <v>16</v>
      </c>
      <c r="D35" s="50">
        <v>44162</v>
      </c>
      <c r="E35" s="66">
        <v>1104000</v>
      </c>
      <c r="F35" s="66">
        <v>1104000</v>
      </c>
      <c r="G35" s="66">
        <v>1104000</v>
      </c>
      <c r="H35" s="5">
        <f t="shared" si="0"/>
        <v>1</v>
      </c>
      <c r="I35" s="75" t="s">
        <v>18</v>
      </c>
      <c r="J35" s="75" t="s">
        <v>19</v>
      </c>
      <c r="K35" s="4" t="s">
        <v>41</v>
      </c>
      <c r="L35" s="83" t="s">
        <v>64</v>
      </c>
      <c r="M35" s="87" t="s">
        <v>22</v>
      </c>
    </row>
    <row r="36" spans="1:13" s="6" customFormat="1" ht="37.5">
      <c r="A36" s="56" t="s">
        <v>14</v>
      </c>
      <c r="B36" s="4" t="s">
        <v>15</v>
      </c>
      <c r="C36" s="49" t="s">
        <v>16</v>
      </c>
      <c r="D36" s="50">
        <v>44175</v>
      </c>
      <c r="E36" s="66">
        <v>480000</v>
      </c>
      <c r="F36" s="66">
        <v>480000</v>
      </c>
      <c r="G36" s="66">
        <v>480000</v>
      </c>
      <c r="H36" s="5">
        <f t="shared" si="0"/>
        <v>1</v>
      </c>
      <c r="I36" s="75" t="s">
        <v>18</v>
      </c>
      <c r="J36" s="75" t="s">
        <v>19</v>
      </c>
      <c r="K36" s="4" t="s">
        <v>41</v>
      </c>
      <c r="L36" s="83" t="s">
        <v>65</v>
      </c>
      <c r="M36" s="87" t="s">
        <v>22</v>
      </c>
    </row>
    <row r="37" spans="1:13" s="6" customFormat="1" ht="37.5">
      <c r="A37" s="56" t="s">
        <v>14</v>
      </c>
      <c r="B37" s="4" t="s">
        <v>15</v>
      </c>
      <c r="C37" s="49" t="s">
        <v>16</v>
      </c>
      <c r="D37" s="50">
        <v>44175</v>
      </c>
      <c r="E37" s="66">
        <v>960000</v>
      </c>
      <c r="F37" s="66">
        <v>960000</v>
      </c>
      <c r="G37" s="66">
        <v>960000</v>
      </c>
      <c r="H37" s="5">
        <f t="shared" si="0"/>
        <v>1</v>
      </c>
      <c r="I37" s="75" t="s">
        <v>18</v>
      </c>
      <c r="J37" s="75" t="s">
        <v>19</v>
      </c>
      <c r="K37" s="4" t="s">
        <v>41</v>
      </c>
      <c r="L37" s="83" t="s">
        <v>66</v>
      </c>
      <c r="M37" s="87" t="s">
        <v>22</v>
      </c>
    </row>
    <row r="38" spans="1:13" s="6" customFormat="1" ht="37.5">
      <c r="A38" s="56" t="s">
        <v>14</v>
      </c>
      <c r="B38" s="4" t="s">
        <v>15</v>
      </c>
      <c r="C38" s="49" t="s">
        <v>16</v>
      </c>
      <c r="D38" s="50">
        <v>44182</v>
      </c>
      <c r="E38" s="66">
        <v>720000</v>
      </c>
      <c r="F38" s="66">
        <v>720000</v>
      </c>
      <c r="G38" s="66">
        <v>720000</v>
      </c>
      <c r="H38" s="5">
        <f t="shared" si="0"/>
        <v>1</v>
      </c>
      <c r="I38" s="75" t="s">
        <v>18</v>
      </c>
      <c r="J38" s="75" t="s">
        <v>19</v>
      </c>
      <c r="K38" s="4" t="s">
        <v>41</v>
      </c>
      <c r="L38" s="83" t="s">
        <v>67</v>
      </c>
      <c r="M38" s="87" t="s">
        <v>22</v>
      </c>
    </row>
    <row r="39" spans="1:13" s="6" customFormat="1" ht="37.5">
      <c r="A39" s="56" t="s">
        <v>14</v>
      </c>
      <c r="B39" s="4" t="s">
        <v>15</v>
      </c>
      <c r="C39" s="49" t="s">
        <v>16</v>
      </c>
      <c r="D39" s="50">
        <v>44188</v>
      </c>
      <c r="E39" s="66">
        <v>960000</v>
      </c>
      <c r="F39" s="66">
        <v>960000</v>
      </c>
      <c r="G39" s="66">
        <v>960000</v>
      </c>
      <c r="H39" s="5">
        <f t="shared" ref="H39:H70" si="1">G39/F39</f>
        <v>1</v>
      </c>
      <c r="I39" s="75" t="s">
        <v>18</v>
      </c>
      <c r="J39" s="75" t="s">
        <v>19</v>
      </c>
      <c r="K39" s="4" t="s">
        <v>41</v>
      </c>
      <c r="L39" s="83" t="s">
        <v>68</v>
      </c>
      <c r="M39" s="87" t="s">
        <v>22</v>
      </c>
    </row>
    <row r="40" spans="1:13" s="6" customFormat="1" ht="37.5">
      <c r="A40" s="56" t="s">
        <v>14</v>
      </c>
      <c r="B40" s="4" t="s">
        <v>15</v>
      </c>
      <c r="C40" s="49" t="s">
        <v>16</v>
      </c>
      <c r="D40" s="50">
        <v>44189</v>
      </c>
      <c r="E40" s="66">
        <v>5616000</v>
      </c>
      <c r="F40" s="66">
        <v>5616000</v>
      </c>
      <c r="G40" s="66">
        <v>5616000</v>
      </c>
      <c r="H40" s="5">
        <f t="shared" si="1"/>
        <v>1</v>
      </c>
      <c r="I40" s="75" t="s">
        <v>18</v>
      </c>
      <c r="J40" s="75" t="s">
        <v>19</v>
      </c>
      <c r="K40" s="4" t="s">
        <v>41</v>
      </c>
      <c r="L40" s="83" t="s">
        <v>69</v>
      </c>
      <c r="M40" s="87" t="s">
        <v>22</v>
      </c>
    </row>
    <row r="41" spans="1:13" s="6" customFormat="1" ht="37.5">
      <c r="A41" s="56" t="s">
        <v>14</v>
      </c>
      <c r="B41" s="4" t="s">
        <v>15</v>
      </c>
      <c r="C41" s="49" t="s">
        <v>16</v>
      </c>
      <c r="D41" s="50" t="s">
        <v>70</v>
      </c>
      <c r="E41" s="66">
        <v>1728000</v>
      </c>
      <c r="F41" s="66">
        <v>1728000</v>
      </c>
      <c r="G41" s="66">
        <v>1728000</v>
      </c>
      <c r="H41" s="5">
        <f t="shared" si="1"/>
        <v>1</v>
      </c>
      <c r="I41" s="75" t="s">
        <v>18</v>
      </c>
      <c r="J41" s="75" t="s">
        <v>19</v>
      </c>
      <c r="K41" s="4" t="s">
        <v>41</v>
      </c>
      <c r="L41" s="83" t="s">
        <v>71</v>
      </c>
      <c r="M41" s="87" t="s">
        <v>22</v>
      </c>
    </row>
    <row r="42" spans="1:13" s="6" customFormat="1" ht="37.5">
      <c r="A42" s="56" t="s">
        <v>14</v>
      </c>
      <c r="B42" s="4" t="s">
        <v>15</v>
      </c>
      <c r="C42" s="49" t="s">
        <v>16</v>
      </c>
      <c r="D42" s="50" t="s">
        <v>70</v>
      </c>
      <c r="E42" s="66">
        <v>2976000</v>
      </c>
      <c r="F42" s="66">
        <v>2976000</v>
      </c>
      <c r="G42" s="66">
        <v>2976000</v>
      </c>
      <c r="H42" s="5">
        <f t="shared" si="1"/>
        <v>1</v>
      </c>
      <c r="I42" s="75" t="s">
        <v>18</v>
      </c>
      <c r="J42" s="75" t="s">
        <v>19</v>
      </c>
      <c r="K42" s="4" t="s">
        <v>41</v>
      </c>
      <c r="L42" s="83" t="s">
        <v>72</v>
      </c>
      <c r="M42" s="87" t="s">
        <v>22</v>
      </c>
    </row>
    <row r="43" spans="1:13" s="6" customFormat="1" ht="37.5">
      <c r="A43" s="56" t="s">
        <v>14</v>
      </c>
      <c r="B43" s="4" t="s">
        <v>15</v>
      </c>
      <c r="C43" s="49" t="s">
        <v>16</v>
      </c>
      <c r="D43" s="50" t="s">
        <v>70</v>
      </c>
      <c r="E43" s="66">
        <v>960000</v>
      </c>
      <c r="F43" s="66">
        <v>960000</v>
      </c>
      <c r="G43" s="66">
        <v>960000</v>
      </c>
      <c r="H43" s="5">
        <f t="shared" si="1"/>
        <v>1</v>
      </c>
      <c r="I43" s="75" t="s">
        <v>18</v>
      </c>
      <c r="J43" s="75" t="s">
        <v>19</v>
      </c>
      <c r="K43" s="4" t="s">
        <v>41</v>
      </c>
      <c r="L43" s="83" t="s">
        <v>73</v>
      </c>
      <c r="M43" s="87" t="s">
        <v>22</v>
      </c>
    </row>
    <row r="44" spans="1:13" s="6" customFormat="1" ht="37.5">
      <c r="A44" s="56" t="s">
        <v>14</v>
      </c>
      <c r="B44" s="4" t="s">
        <v>15</v>
      </c>
      <c r="C44" s="49" t="s">
        <v>16</v>
      </c>
      <c r="D44" s="50">
        <v>44188</v>
      </c>
      <c r="E44" s="66">
        <v>960000</v>
      </c>
      <c r="F44" s="66">
        <v>960000</v>
      </c>
      <c r="G44" s="66">
        <v>960000</v>
      </c>
      <c r="H44" s="5">
        <f t="shared" si="1"/>
        <v>1</v>
      </c>
      <c r="I44" s="75" t="s">
        <v>18</v>
      </c>
      <c r="J44" s="75" t="s">
        <v>19</v>
      </c>
      <c r="K44" s="4" t="s">
        <v>41</v>
      </c>
      <c r="L44" s="83" t="s">
        <v>74</v>
      </c>
      <c r="M44" s="87" t="s">
        <v>22</v>
      </c>
    </row>
    <row r="45" spans="1:13" s="6" customFormat="1" ht="37.5">
      <c r="A45" s="56" t="s">
        <v>14</v>
      </c>
      <c r="B45" s="4" t="s">
        <v>15</v>
      </c>
      <c r="C45" s="49" t="s">
        <v>16</v>
      </c>
      <c r="D45" s="50">
        <v>44188</v>
      </c>
      <c r="E45" s="66">
        <v>1440000</v>
      </c>
      <c r="F45" s="66">
        <v>1440000</v>
      </c>
      <c r="G45" s="66">
        <v>1440000</v>
      </c>
      <c r="H45" s="5">
        <f t="shared" si="1"/>
        <v>1</v>
      </c>
      <c r="I45" s="75" t="s">
        <v>18</v>
      </c>
      <c r="J45" s="75" t="s">
        <v>19</v>
      </c>
      <c r="K45" s="4" t="s">
        <v>41</v>
      </c>
      <c r="L45" s="83" t="s">
        <v>75</v>
      </c>
      <c r="M45" s="87" t="s">
        <v>22</v>
      </c>
    </row>
    <row r="46" spans="1:13" s="6" customFormat="1" ht="37.5">
      <c r="A46" s="56" t="s">
        <v>14</v>
      </c>
      <c r="B46" s="4" t="s">
        <v>15</v>
      </c>
      <c r="C46" s="49" t="s">
        <v>16</v>
      </c>
      <c r="D46" s="50">
        <v>44189</v>
      </c>
      <c r="E46" s="66">
        <v>1440000</v>
      </c>
      <c r="F46" s="66">
        <v>1440000</v>
      </c>
      <c r="G46" s="66">
        <v>1440000</v>
      </c>
      <c r="H46" s="5">
        <f t="shared" si="1"/>
        <v>1</v>
      </c>
      <c r="I46" s="75" t="s">
        <v>18</v>
      </c>
      <c r="J46" s="75" t="s">
        <v>19</v>
      </c>
      <c r="K46" s="4" t="s">
        <v>41</v>
      </c>
      <c r="L46" s="83" t="s">
        <v>76</v>
      </c>
      <c r="M46" s="87" t="s">
        <v>22</v>
      </c>
    </row>
    <row r="47" spans="1:13" s="6" customFormat="1" ht="37.5">
      <c r="A47" s="56" t="s">
        <v>14</v>
      </c>
      <c r="B47" s="4" t="s">
        <v>15</v>
      </c>
      <c r="C47" s="49" t="s">
        <v>16</v>
      </c>
      <c r="D47" s="50" t="s">
        <v>77</v>
      </c>
      <c r="E47" s="66">
        <v>1104000</v>
      </c>
      <c r="F47" s="66">
        <v>1104000</v>
      </c>
      <c r="G47" s="66">
        <v>1104000</v>
      </c>
      <c r="H47" s="5">
        <f t="shared" si="1"/>
        <v>1</v>
      </c>
      <c r="I47" s="75" t="s">
        <v>18</v>
      </c>
      <c r="J47" s="75" t="s">
        <v>19</v>
      </c>
      <c r="K47" s="4" t="s">
        <v>41</v>
      </c>
      <c r="L47" s="83" t="s">
        <v>78</v>
      </c>
      <c r="M47" s="87" t="s">
        <v>22</v>
      </c>
    </row>
    <row r="48" spans="1:13" s="6" customFormat="1" ht="37.5">
      <c r="A48" s="56" t="s">
        <v>14</v>
      </c>
      <c r="B48" s="4" t="s">
        <v>15</v>
      </c>
      <c r="C48" s="49" t="s">
        <v>16</v>
      </c>
      <c r="D48" s="50" t="s">
        <v>77</v>
      </c>
      <c r="E48" s="66">
        <v>3648000</v>
      </c>
      <c r="F48" s="66">
        <v>3648000</v>
      </c>
      <c r="G48" s="66">
        <v>3648000</v>
      </c>
      <c r="H48" s="5">
        <f t="shared" si="1"/>
        <v>1</v>
      </c>
      <c r="I48" s="75" t="s">
        <v>18</v>
      </c>
      <c r="J48" s="75" t="s">
        <v>19</v>
      </c>
      <c r="K48" s="4" t="s">
        <v>41</v>
      </c>
      <c r="L48" s="83" t="s">
        <v>79</v>
      </c>
      <c r="M48" s="87" t="s">
        <v>22</v>
      </c>
    </row>
    <row r="49" spans="1:13" s="6" customFormat="1" ht="37.5">
      <c r="A49" s="56" t="s">
        <v>14</v>
      </c>
      <c r="B49" s="4" t="s">
        <v>15</v>
      </c>
      <c r="C49" s="49" t="s">
        <v>16</v>
      </c>
      <c r="D49" s="50" t="s">
        <v>80</v>
      </c>
      <c r="E49" s="66">
        <v>2160000</v>
      </c>
      <c r="F49" s="66">
        <v>2160000</v>
      </c>
      <c r="G49" s="66">
        <v>2160000</v>
      </c>
      <c r="H49" s="5">
        <f t="shared" si="1"/>
        <v>1</v>
      </c>
      <c r="I49" s="75" t="s">
        <v>18</v>
      </c>
      <c r="J49" s="75" t="s">
        <v>19</v>
      </c>
      <c r="K49" s="4" t="s">
        <v>41</v>
      </c>
      <c r="L49" s="83" t="s">
        <v>81</v>
      </c>
      <c r="M49" s="87" t="s">
        <v>22</v>
      </c>
    </row>
    <row r="50" spans="1:13" s="6" customFormat="1" ht="37.5">
      <c r="A50" s="56" t="s">
        <v>14</v>
      </c>
      <c r="B50" s="4" t="s">
        <v>15</v>
      </c>
      <c r="C50" s="49" t="s">
        <v>16</v>
      </c>
      <c r="D50" s="50" t="s">
        <v>70</v>
      </c>
      <c r="E50" s="66">
        <v>768000</v>
      </c>
      <c r="F50" s="66">
        <v>768000</v>
      </c>
      <c r="G50" s="66">
        <v>768000</v>
      </c>
      <c r="H50" s="5">
        <f t="shared" si="1"/>
        <v>1</v>
      </c>
      <c r="I50" s="75" t="s">
        <v>18</v>
      </c>
      <c r="J50" s="75" t="s">
        <v>19</v>
      </c>
      <c r="K50" s="4" t="s">
        <v>41</v>
      </c>
      <c r="L50" s="83" t="s">
        <v>82</v>
      </c>
      <c r="M50" s="87" t="s">
        <v>22</v>
      </c>
    </row>
    <row r="51" spans="1:13" s="6" customFormat="1" ht="37.5">
      <c r="A51" s="56" t="s">
        <v>14</v>
      </c>
      <c r="B51" s="4" t="s">
        <v>15</v>
      </c>
      <c r="C51" s="49" t="s">
        <v>16</v>
      </c>
      <c r="D51" s="50" t="s">
        <v>70</v>
      </c>
      <c r="E51" s="66">
        <v>3888000</v>
      </c>
      <c r="F51" s="66">
        <v>3888000</v>
      </c>
      <c r="G51" s="66">
        <v>3888000</v>
      </c>
      <c r="H51" s="5">
        <f t="shared" si="1"/>
        <v>1</v>
      </c>
      <c r="I51" s="75" t="s">
        <v>18</v>
      </c>
      <c r="J51" s="75" t="s">
        <v>19</v>
      </c>
      <c r="K51" s="4" t="s">
        <v>41</v>
      </c>
      <c r="L51" s="83" t="s">
        <v>83</v>
      </c>
      <c r="M51" s="87" t="s">
        <v>22</v>
      </c>
    </row>
    <row r="52" spans="1:13" s="6" customFormat="1" ht="37.5">
      <c r="A52" s="56" t="s">
        <v>14</v>
      </c>
      <c r="B52" s="4" t="s">
        <v>15</v>
      </c>
      <c r="C52" s="49" t="s">
        <v>16</v>
      </c>
      <c r="D52" s="50" t="s">
        <v>77</v>
      </c>
      <c r="E52" s="66">
        <v>1152000</v>
      </c>
      <c r="F52" s="66">
        <v>1152000</v>
      </c>
      <c r="G52" s="66">
        <v>1152000</v>
      </c>
      <c r="H52" s="5">
        <f t="shared" si="1"/>
        <v>1</v>
      </c>
      <c r="I52" s="75" t="s">
        <v>18</v>
      </c>
      <c r="J52" s="75" t="s">
        <v>19</v>
      </c>
      <c r="K52" s="4" t="s">
        <v>41</v>
      </c>
      <c r="L52" s="83" t="s">
        <v>84</v>
      </c>
      <c r="M52" s="87" t="s">
        <v>22</v>
      </c>
    </row>
    <row r="53" spans="1:13" s="6" customFormat="1" ht="37.5">
      <c r="A53" s="56" t="s">
        <v>14</v>
      </c>
      <c r="B53" s="4" t="s">
        <v>15</v>
      </c>
      <c r="C53" s="49" t="s">
        <v>16</v>
      </c>
      <c r="D53" s="50">
        <v>44193</v>
      </c>
      <c r="E53" s="66">
        <v>1440000</v>
      </c>
      <c r="F53" s="66">
        <v>1440000</v>
      </c>
      <c r="G53" s="66">
        <v>1440000</v>
      </c>
      <c r="H53" s="5">
        <f t="shared" si="1"/>
        <v>1</v>
      </c>
      <c r="I53" s="75" t="s">
        <v>18</v>
      </c>
      <c r="J53" s="75" t="s">
        <v>19</v>
      </c>
      <c r="K53" s="4" t="s">
        <v>41</v>
      </c>
      <c r="L53" s="83" t="s">
        <v>85</v>
      </c>
      <c r="M53" s="87" t="s">
        <v>22</v>
      </c>
    </row>
    <row r="54" spans="1:13" s="6" customFormat="1" ht="37.5">
      <c r="A54" s="56" t="s">
        <v>14</v>
      </c>
      <c r="B54" s="4" t="s">
        <v>15</v>
      </c>
      <c r="C54" s="49" t="s">
        <v>16</v>
      </c>
      <c r="D54" s="50">
        <v>44193</v>
      </c>
      <c r="E54" s="66">
        <v>960000</v>
      </c>
      <c r="F54" s="66">
        <v>960000</v>
      </c>
      <c r="G54" s="66">
        <v>960000</v>
      </c>
      <c r="H54" s="5">
        <f t="shared" si="1"/>
        <v>1</v>
      </c>
      <c r="I54" s="75" t="s">
        <v>18</v>
      </c>
      <c r="J54" s="75" t="s">
        <v>19</v>
      </c>
      <c r="K54" s="4" t="s">
        <v>41</v>
      </c>
      <c r="L54" s="83" t="s">
        <v>86</v>
      </c>
      <c r="M54" s="87" t="s">
        <v>22</v>
      </c>
    </row>
    <row r="55" spans="1:13" s="6" customFormat="1" ht="37.5">
      <c r="A55" s="56" t="s">
        <v>14</v>
      </c>
      <c r="B55" s="4" t="s">
        <v>15</v>
      </c>
      <c r="C55" s="49" t="s">
        <v>16</v>
      </c>
      <c r="D55" s="50">
        <v>44194</v>
      </c>
      <c r="E55" s="66">
        <v>1008000</v>
      </c>
      <c r="F55" s="66">
        <v>1008000</v>
      </c>
      <c r="G55" s="66">
        <v>1008000</v>
      </c>
      <c r="H55" s="5">
        <f t="shared" si="1"/>
        <v>1</v>
      </c>
      <c r="I55" s="75" t="s">
        <v>18</v>
      </c>
      <c r="J55" s="75" t="s">
        <v>19</v>
      </c>
      <c r="K55" s="4" t="s">
        <v>41</v>
      </c>
      <c r="L55" s="83" t="s">
        <v>87</v>
      </c>
      <c r="M55" s="87" t="s">
        <v>22</v>
      </c>
    </row>
    <row r="56" spans="1:13" s="6" customFormat="1" ht="37.5">
      <c r="A56" s="56" t="s">
        <v>14</v>
      </c>
      <c r="B56" s="4" t="s">
        <v>15</v>
      </c>
      <c r="C56" s="49" t="s">
        <v>16</v>
      </c>
      <c r="D56" s="50">
        <v>44196</v>
      </c>
      <c r="E56" s="66">
        <v>1440000</v>
      </c>
      <c r="F56" s="66">
        <v>1440000</v>
      </c>
      <c r="G56" s="66">
        <v>1440000</v>
      </c>
      <c r="H56" s="5">
        <f t="shared" si="1"/>
        <v>1</v>
      </c>
      <c r="I56" s="75" t="s">
        <v>18</v>
      </c>
      <c r="J56" s="75" t="s">
        <v>19</v>
      </c>
      <c r="K56" s="4" t="s">
        <v>41</v>
      </c>
      <c r="L56" s="83" t="s">
        <v>88</v>
      </c>
      <c r="M56" s="87" t="s">
        <v>22</v>
      </c>
    </row>
    <row r="57" spans="1:13" s="6" customFormat="1" ht="37.5">
      <c r="A57" s="56" t="s">
        <v>14</v>
      </c>
      <c r="B57" s="4" t="s">
        <v>15</v>
      </c>
      <c r="C57" s="49" t="s">
        <v>16</v>
      </c>
      <c r="D57" s="49" t="s">
        <v>89</v>
      </c>
      <c r="E57" s="66">
        <v>14508000</v>
      </c>
      <c r="F57" s="66">
        <v>14508000</v>
      </c>
      <c r="G57" s="66">
        <v>14508000</v>
      </c>
      <c r="H57" s="5">
        <f t="shared" si="1"/>
        <v>1</v>
      </c>
      <c r="I57" s="75" t="s">
        <v>90</v>
      </c>
      <c r="J57" s="75" t="s">
        <v>19</v>
      </c>
      <c r="K57" s="4" t="s">
        <v>91</v>
      </c>
      <c r="L57" s="83" t="s">
        <v>92</v>
      </c>
      <c r="M57" s="87" t="s">
        <v>22</v>
      </c>
    </row>
    <row r="58" spans="1:13" s="6" customFormat="1" ht="37.5">
      <c r="A58" s="56" t="s">
        <v>14</v>
      </c>
      <c r="B58" s="4" t="s">
        <v>15</v>
      </c>
      <c r="C58" s="49" t="s">
        <v>16</v>
      </c>
      <c r="D58" s="50">
        <v>44175</v>
      </c>
      <c r="E58" s="66">
        <v>702000</v>
      </c>
      <c r="F58" s="66">
        <v>702000</v>
      </c>
      <c r="G58" s="66">
        <v>0</v>
      </c>
      <c r="H58" s="5">
        <f t="shared" si="1"/>
        <v>0</v>
      </c>
      <c r="I58" s="75" t="s">
        <v>90</v>
      </c>
      <c r="J58" s="75" t="s">
        <v>19</v>
      </c>
      <c r="K58" s="4" t="s">
        <v>91</v>
      </c>
      <c r="L58" s="83" t="s">
        <v>93</v>
      </c>
      <c r="M58" s="88" t="s">
        <v>94</v>
      </c>
    </row>
    <row r="59" spans="1:13" s="6" customFormat="1" ht="37.5">
      <c r="A59" s="57" t="s">
        <v>14</v>
      </c>
      <c r="B59" s="4" t="s">
        <v>15</v>
      </c>
      <c r="C59" s="49" t="s">
        <v>16</v>
      </c>
      <c r="D59" s="49" t="s">
        <v>95</v>
      </c>
      <c r="E59" s="66">
        <v>812235</v>
      </c>
      <c r="F59" s="66">
        <v>812235</v>
      </c>
      <c r="G59" s="66">
        <v>650350.11</v>
      </c>
      <c r="H59" s="5">
        <f t="shared" si="1"/>
        <v>0.8006920534081885</v>
      </c>
      <c r="I59" s="75" t="s">
        <v>96</v>
      </c>
      <c r="J59" s="75" t="s">
        <v>19</v>
      </c>
      <c r="K59" s="4" t="s">
        <v>97</v>
      </c>
      <c r="L59" s="83" t="s">
        <v>98</v>
      </c>
      <c r="M59" s="88" t="s">
        <v>99</v>
      </c>
    </row>
    <row r="60" spans="1:13" s="6" customFormat="1" ht="37.5">
      <c r="A60" s="56" t="s">
        <v>14</v>
      </c>
      <c r="B60" s="4" t="s">
        <v>15</v>
      </c>
      <c r="C60" s="49" t="s">
        <v>100</v>
      </c>
      <c r="D60" s="50">
        <v>43973</v>
      </c>
      <c r="E60" s="66">
        <v>22792338.039999999</v>
      </c>
      <c r="F60" s="66">
        <v>22792338.039999999</v>
      </c>
      <c r="G60" s="66">
        <f>F60</f>
        <v>22792338.039999999</v>
      </c>
      <c r="H60" s="5">
        <f t="shared" si="1"/>
        <v>1</v>
      </c>
      <c r="I60" s="75" t="s">
        <v>101</v>
      </c>
      <c r="J60" s="75" t="s">
        <v>19</v>
      </c>
      <c r="K60" s="4" t="s">
        <v>102</v>
      </c>
      <c r="L60" s="83" t="s">
        <v>103</v>
      </c>
      <c r="M60" s="87" t="s">
        <v>104</v>
      </c>
    </row>
    <row r="61" spans="1:13" s="6" customFormat="1" ht="37.5">
      <c r="A61" s="56" t="s">
        <v>14</v>
      </c>
      <c r="B61" s="4" t="s">
        <v>15</v>
      </c>
      <c r="C61" s="50" t="s">
        <v>105</v>
      </c>
      <c r="D61" s="50" t="s">
        <v>106</v>
      </c>
      <c r="E61" s="66">
        <v>92872565.439999998</v>
      </c>
      <c r="F61" s="66">
        <v>92872565.439999998</v>
      </c>
      <c r="G61" s="66">
        <f>F61</f>
        <v>92872565.439999998</v>
      </c>
      <c r="H61" s="5">
        <f t="shared" si="1"/>
        <v>1</v>
      </c>
      <c r="I61" s="75" t="s">
        <v>101</v>
      </c>
      <c r="J61" s="75" t="s">
        <v>19</v>
      </c>
      <c r="K61" s="4" t="s">
        <v>107</v>
      </c>
      <c r="L61" s="83" t="s">
        <v>108</v>
      </c>
      <c r="M61" s="87" t="s">
        <v>104</v>
      </c>
    </row>
    <row r="62" spans="1:13" s="6" customFormat="1" ht="37.5">
      <c r="A62" s="56" t="s">
        <v>14</v>
      </c>
      <c r="B62" s="4" t="s">
        <v>15</v>
      </c>
      <c r="C62" s="49" t="s">
        <v>16</v>
      </c>
      <c r="D62" s="49" t="s">
        <v>89</v>
      </c>
      <c r="E62" s="66">
        <v>1170227</v>
      </c>
      <c r="F62" s="66">
        <v>1170227</v>
      </c>
      <c r="G62" s="66">
        <v>1170227</v>
      </c>
      <c r="H62" s="5">
        <f t="shared" si="1"/>
        <v>1</v>
      </c>
      <c r="I62" s="75" t="s">
        <v>109</v>
      </c>
      <c r="J62" s="75" t="s">
        <v>19</v>
      </c>
      <c r="K62" s="4" t="s">
        <v>110</v>
      </c>
      <c r="L62" s="83" t="s">
        <v>111</v>
      </c>
      <c r="M62" s="88" t="s">
        <v>112</v>
      </c>
    </row>
    <row r="63" spans="1:13" s="6" customFormat="1" ht="37.5">
      <c r="A63" s="56" t="s">
        <v>14</v>
      </c>
      <c r="B63" s="4" t="s">
        <v>15</v>
      </c>
      <c r="C63" s="49" t="s">
        <v>16</v>
      </c>
      <c r="D63" s="49" t="s">
        <v>113</v>
      </c>
      <c r="E63" s="66">
        <v>43400725.93</v>
      </c>
      <c r="F63" s="66">
        <v>43400725.93</v>
      </c>
      <c r="G63" s="66">
        <v>43400725.93</v>
      </c>
      <c r="H63" s="5">
        <f t="shared" si="1"/>
        <v>1</v>
      </c>
      <c r="I63" s="75" t="s">
        <v>114</v>
      </c>
      <c r="J63" s="75" t="s">
        <v>19</v>
      </c>
      <c r="K63" s="80" t="s">
        <v>115</v>
      </c>
      <c r="L63" s="83" t="s">
        <v>116</v>
      </c>
      <c r="M63" s="87" t="s">
        <v>104</v>
      </c>
    </row>
    <row r="64" spans="1:13" s="6" customFormat="1" ht="56.25">
      <c r="A64" s="56" t="s">
        <v>14</v>
      </c>
      <c r="B64" s="4" t="s">
        <v>15</v>
      </c>
      <c r="C64" s="49" t="s">
        <v>16</v>
      </c>
      <c r="D64" s="50">
        <v>44106</v>
      </c>
      <c r="E64" s="66">
        <v>229785.60000000001</v>
      </c>
      <c r="F64" s="66">
        <v>229785.60000000001</v>
      </c>
      <c r="G64" s="66">
        <v>229785.60000000001</v>
      </c>
      <c r="H64" s="5">
        <f t="shared" si="1"/>
        <v>1</v>
      </c>
      <c r="I64" s="75" t="s">
        <v>117</v>
      </c>
      <c r="J64" s="75" t="s">
        <v>19</v>
      </c>
      <c r="K64" s="4" t="s">
        <v>118</v>
      </c>
      <c r="L64" s="83" t="s">
        <v>119</v>
      </c>
      <c r="M64" s="87" t="s">
        <v>22</v>
      </c>
    </row>
    <row r="65" spans="1:13" s="6" customFormat="1" ht="56.25">
      <c r="A65" s="56" t="s">
        <v>14</v>
      </c>
      <c r="B65" s="4" t="s">
        <v>15</v>
      </c>
      <c r="C65" s="49" t="s">
        <v>16</v>
      </c>
      <c r="D65" s="50">
        <v>44162</v>
      </c>
      <c r="E65" s="66">
        <v>129254.39999999999</v>
      </c>
      <c r="F65" s="66">
        <v>129254.39999999999</v>
      </c>
      <c r="G65" s="66">
        <v>129254.39999999999</v>
      </c>
      <c r="H65" s="5">
        <f t="shared" si="1"/>
        <v>1</v>
      </c>
      <c r="I65" s="75" t="s">
        <v>117</v>
      </c>
      <c r="J65" s="75" t="s">
        <v>19</v>
      </c>
      <c r="K65" s="4" t="s">
        <v>118</v>
      </c>
      <c r="L65" s="83" t="s">
        <v>120</v>
      </c>
      <c r="M65" s="87" t="s">
        <v>22</v>
      </c>
    </row>
    <row r="66" spans="1:13" s="6" customFormat="1" ht="56.25">
      <c r="A66" s="56" t="s">
        <v>14</v>
      </c>
      <c r="B66" s="4" t="s">
        <v>15</v>
      </c>
      <c r="C66" s="49" t="s">
        <v>16</v>
      </c>
      <c r="D66" s="50">
        <v>44193</v>
      </c>
      <c r="E66" s="66">
        <v>387763.20000000001</v>
      </c>
      <c r="F66" s="66">
        <v>387763.20000000001</v>
      </c>
      <c r="G66" s="66">
        <v>387763.20000000001</v>
      </c>
      <c r="H66" s="5">
        <f t="shared" si="1"/>
        <v>1</v>
      </c>
      <c r="I66" s="75" t="s">
        <v>117</v>
      </c>
      <c r="J66" s="75" t="s">
        <v>19</v>
      </c>
      <c r="K66" s="4" t="s">
        <v>118</v>
      </c>
      <c r="L66" s="83" t="s">
        <v>121</v>
      </c>
      <c r="M66" s="87" t="s">
        <v>22</v>
      </c>
    </row>
    <row r="67" spans="1:13" s="6" customFormat="1" ht="56.25">
      <c r="A67" s="56" t="s">
        <v>14</v>
      </c>
      <c r="B67" s="4" t="s">
        <v>15</v>
      </c>
      <c r="C67" s="49" t="s">
        <v>16</v>
      </c>
      <c r="D67" s="50" t="s">
        <v>122</v>
      </c>
      <c r="E67" s="66">
        <v>143616</v>
      </c>
      <c r="F67" s="66">
        <v>143616</v>
      </c>
      <c r="G67" s="66">
        <v>143616</v>
      </c>
      <c r="H67" s="5">
        <f t="shared" si="1"/>
        <v>1</v>
      </c>
      <c r="I67" s="75" t="s">
        <v>117</v>
      </c>
      <c r="J67" s="75" t="s">
        <v>19</v>
      </c>
      <c r="K67" s="4" t="s">
        <v>118</v>
      </c>
      <c r="L67" s="83" t="s">
        <v>123</v>
      </c>
      <c r="M67" s="87" t="s">
        <v>22</v>
      </c>
    </row>
    <row r="68" spans="1:13" s="6" customFormat="1" ht="56.25">
      <c r="A68" s="56" t="s">
        <v>14</v>
      </c>
      <c r="B68" s="4" t="s">
        <v>15</v>
      </c>
      <c r="C68" s="49" t="s">
        <v>16</v>
      </c>
      <c r="D68" s="50" t="s">
        <v>122</v>
      </c>
      <c r="E68" s="66">
        <v>387763.20000000001</v>
      </c>
      <c r="F68" s="66">
        <v>387763.20000000001</v>
      </c>
      <c r="G68" s="66">
        <v>387763.20000000001</v>
      </c>
      <c r="H68" s="5">
        <f t="shared" si="1"/>
        <v>1</v>
      </c>
      <c r="I68" s="75" t="s">
        <v>117</v>
      </c>
      <c r="J68" s="75" t="s">
        <v>19</v>
      </c>
      <c r="K68" s="4" t="s">
        <v>118</v>
      </c>
      <c r="L68" s="83" t="s">
        <v>124</v>
      </c>
      <c r="M68" s="87" t="s">
        <v>22</v>
      </c>
    </row>
    <row r="69" spans="1:13" s="6" customFormat="1" ht="150">
      <c r="A69" s="56" t="s">
        <v>14</v>
      </c>
      <c r="B69" s="4" t="s">
        <v>15</v>
      </c>
      <c r="C69" s="49" t="s">
        <v>16</v>
      </c>
      <c r="D69" s="50">
        <v>44103</v>
      </c>
      <c r="E69" s="66">
        <v>60000</v>
      </c>
      <c r="F69" s="66">
        <v>60000</v>
      </c>
      <c r="G69" s="66">
        <v>60000</v>
      </c>
      <c r="H69" s="5">
        <f t="shared" si="1"/>
        <v>1</v>
      </c>
      <c r="I69" s="75" t="s">
        <v>125</v>
      </c>
      <c r="J69" s="75" t="s">
        <v>126</v>
      </c>
      <c r="K69" s="4" t="s">
        <v>127</v>
      </c>
      <c r="L69" s="83" t="s">
        <v>128</v>
      </c>
      <c r="M69" s="87" t="s">
        <v>129</v>
      </c>
    </row>
    <row r="70" spans="1:13" s="6" customFormat="1" ht="56.25">
      <c r="A70" s="56" t="s">
        <v>14</v>
      </c>
      <c r="B70" s="4" t="s">
        <v>15</v>
      </c>
      <c r="C70" s="49" t="s">
        <v>16</v>
      </c>
      <c r="D70" s="50" t="s">
        <v>130</v>
      </c>
      <c r="E70" s="66">
        <v>197561.25</v>
      </c>
      <c r="F70" s="66">
        <v>197561.25</v>
      </c>
      <c r="G70" s="66">
        <v>197561.25</v>
      </c>
      <c r="H70" s="5">
        <f t="shared" si="1"/>
        <v>1</v>
      </c>
      <c r="I70" s="75" t="s">
        <v>131</v>
      </c>
      <c r="J70" s="75" t="s">
        <v>132</v>
      </c>
      <c r="K70" s="4" t="s">
        <v>133</v>
      </c>
      <c r="L70" s="83" t="s">
        <v>134</v>
      </c>
      <c r="M70" s="87" t="s">
        <v>129</v>
      </c>
    </row>
    <row r="71" spans="1:13" s="6" customFormat="1" ht="37.5">
      <c r="A71" s="56" t="s">
        <v>14</v>
      </c>
      <c r="B71" s="4" t="s">
        <v>15</v>
      </c>
      <c r="C71" s="49" t="s">
        <v>16</v>
      </c>
      <c r="D71" s="49" t="s">
        <v>113</v>
      </c>
      <c r="E71" s="66">
        <v>5117586.07</v>
      </c>
      <c r="F71" s="66">
        <v>5117586.07</v>
      </c>
      <c r="G71" s="66">
        <v>5117586.07</v>
      </c>
      <c r="H71" s="5">
        <f t="shared" ref="H71:H84" si="2">G71/F71</f>
        <v>1</v>
      </c>
      <c r="I71" s="75" t="s">
        <v>114</v>
      </c>
      <c r="J71" s="75" t="s">
        <v>135</v>
      </c>
      <c r="K71" s="80" t="s">
        <v>115</v>
      </c>
      <c r="L71" s="83" t="s">
        <v>116</v>
      </c>
      <c r="M71" s="87" t="s">
        <v>136</v>
      </c>
    </row>
    <row r="72" spans="1:13" s="6" customFormat="1" ht="37.5">
      <c r="A72" s="56" t="s">
        <v>14</v>
      </c>
      <c r="B72" s="4" t="s">
        <v>15</v>
      </c>
      <c r="C72" s="49" t="s">
        <v>16</v>
      </c>
      <c r="D72" s="50">
        <v>44057</v>
      </c>
      <c r="E72" s="66">
        <v>27181053</v>
      </c>
      <c r="F72" s="66">
        <v>27181053</v>
      </c>
      <c r="G72" s="66">
        <v>27181053</v>
      </c>
      <c r="H72" s="5">
        <f t="shared" si="2"/>
        <v>1</v>
      </c>
      <c r="I72" s="75" t="s">
        <v>114</v>
      </c>
      <c r="J72" s="75" t="s">
        <v>135</v>
      </c>
      <c r="K72" s="80" t="s">
        <v>115</v>
      </c>
      <c r="L72" s="83" t="s">
        <v>137</v>
      </c>
      <c r="M72" s="87" t="s">
        <v>138</v>
      </c>
    </row>
    <row r="73" spans="1:13" s="6" customFormat="1" ht="37.5">
      <c r="A73" s="56" t="s">
        <v>14</v>
      </c>
      <c r="B73" s="4" t="s">
        <v>15</v>
      </c>
      <c r="C73" s="49" t="s">
        <v>16</v>
      </c>
      <c r="D73" s="49" t="s">
        <v>139</v>
      </c>
      <c r="E73" s="66">
        <v>22833790</v>
      </c>
      <c r="F73" s="66">
        <v>22833790</v>
      </c>
      <c r="G73" s="66">
        <f>F73</f>
        <v>22833790</v>
      </c>
      <c r="H73" s="5">
        <f t="shared" si="2"/>
        <v>1</v>
      </c>
      <c r="I73" s="75" t="s">
        <v>140</v>
      </c>
      <c r="J73" s="75" t="s">
        <v>141</v>
      </c>
      <c r="K73" s="4" t="s">
        <v>142</v>
      </c>
      <c r="L73" s="83" t="s">
        <v>143</v>
      </c>
      <c r="M73" s="87" t="s">
        <v>144</v>
      </c>
    </row>
    <row r="74" spans="1:13" s="6" customFormat="1" ht="37.5">
      <c r="A74" s="56" t="s">
        <v>14</v>
      </c>
      <c r="B74" s="4" t="s">
        <v>15</v>
      </c>
      <c r="C74" s="49" t="s">
        <v>16</v>
      </c>
      <c r="D74" s="49" t="s">
        <v>145</v>
      </c>
      <c r="E74" s="66">
        <v>193353.83</v>
      </c>
      <c r="F74" s="66">
        <v>193353.83</v>
      </c>
      <c r="G74" s="66">
        <f>F74</f>
        <v>193353.83</v>
      </c>
      <c r="H74" s="5">
        <f t="shared" si="2"/>
        <v>1</v>
      </c>
      <c r="I74" s="75" t="s">
        <v>140</v>
      </c>
      <c r="J74" s="75" t="s">
        <v>146</v>
      </c>
      <c r="K74" s="81" t="s">
        <v>147</v>
      </c>
      <c r="L74" s="83" t="s">
        <v>148</v>
      </c>
      <c r="M74" s="87" t="s">
        <v>149</v>
      </c>
    </row>
    <row r="75" spans="1:13" s="6" customFormat="1" ht="56.25">
      <c r="A75" s="56" t="s">
        <v>14</v>
      </c>
      <c r="B75" s="4" t="s">
        <v>15</v>
      </c>
      <c r="C75" s="49" t="s">
        <v>16</v>
      </c>
      <c r="D75" s="49" t="s">
        <v>150</v>
      </c>
      <c r="E75" s="66">
        <v>79365982.280000001</v>
      </c>
      <c r="F75" s="66">
        <v>79365982.280000001</v>
      </c>
      <c r="G75" s="66">
        <v>79365982.280000001</v>
      </c>
      <c r="H75" s="5">
        <f t="shared" si="2"/>
        <v>1</v>
      </c>
      <c r="I75" s="75" t="s">
        <v>140</v>
      </c>
      <c r="J75" s="75" t="s">
        <v>151</v>
      </c>
      <c r="K75" s="4" t="s">
        <v>142</v>
      </c>
      <c r="L75" s="83" t="s">
        <v>152</v>
      </c>
      <c r="M75" s="88" t="s">
        <v>153</v>
      </c>
    </row>
    <row r="76" spans="1:13" s="6" customFormat="1" ht="75">
      <c r="A76" s="56" t="s">
        <v>14</v>
      </c>
      <c r="B76" s="4" t="s">
        <v>15</v>
      </c>
      <c r="C76" s="50" t="s">
        <v>154</v>
      </c>
      <c r="D76" s="50" t="s">
        <v>155</v>
      </c>
      <c r="E76" s="66">
        <v>135954000</v>
      </c>
      <c r="F76" s="66">
        <v>135954000</v>
      </c>
      <c r="G76" s="66">
        <v>131636474.48</v>
      </c>
      <c r="H76" s="5">
        <f t="shared" si="2"/>
        <v>0.96824274739985583</v>
      </c>
      <c r="I76" s="75" t="s">
        <v>140</v>
      </c>
      <c r="J76" s="75" t="s">
        <v>156</v>
      </c>
      <c r="K76" s="4" t="s">
        <v>157</v>
      </c>
      <c r="L76" s="83" t="s">
        <v>158</v>
      </c>
      <c r="M76" s="87" t="s">
        <v>159</v>
      </c>
    </row>
    <row r="77" spans="1:13" s="6" customFormat="1" ht="318.75">
      <c r="A77" s="56" t="s">
        <v>14</v>
      </c>
      <c r="B77" s="4" t="s">
        <v>15</v>
      </c>
      <c r="C77" s="49" t="s">
        <v>16</v>
      </c>
      <c r="D77" s="50">
        <v>44125</v>
      </c>
      <c r="E77" s="66">
        <v>900000</v>
      </c>
      <c r="F77" s="66">
        <v>900000</v>
      </c>
      <c r="G77" s="66">
        <v>400000</v>
      </c>
      <c r="H77" s="5">
        <f t="shared" si="2"/>
        <v>0.44444444444444442</v>
      </c>
      <c r="I77" s="75" t="s">
        <v>140</v>
      </c>
      <c r="J77" s="75" t="s">
        <v>160</v>
      </c>
      <c r="K77" s="4" t="s">
        <v>161</v>
      </c>
      <c r="L77" s="83" t="s">
        <v>162</v>
      </c>
      <c r="M77" s="110" t="s">
        <v>228</v>
      </c>
    </row>
    <row r="78" spans="1:13" s="6" customFormat="1" ht="150">
      <c r="A78" s="57" t="s">
        <v>14</v>
      </c>
      <c r="B78" s="4" t="s">
        <v>15</v>
      </c>
      <c r="C78" s="49" t="s">
        <v>16</v>
      </c>
      <c r="D78" s="50">
        <v>44106</v>
      </c>
      <c r="E78" s="66">
        <v>1500000</v>
      </c>
      <c r="F78" s="66">
        <v>1500000</v>
      </c>
      <c r="G78" s="66"/>
      <c r="H78" s="5">
        <f t="shared" si="2"/>
        <v>0</v>
      </c>
      <c r="I78" s="75" t="s">
        <v>140</v>
      </c>
      <c r="J78" s="75" t="s">
        <v>163</v>
      </c>
      <c r="K78" s="7" t="s">
        <v>164</v>
      </c>
      <c r="L78" s="83" t="s">
        <v>165</v>
      </c>
      <c r="M78" s="87"/>
    </row>
    <row r="79" spans="1:13" s="6" customFormat="1" ht="105">
      <c r="A79" s="57" t="s">
        <v>14</v>
      </c>
      <c r="B79" s="4" t="s">
        <v>15</v>
      </c>
      <c r="C79" s="49" t="s">
        <v>16</v>
      </c>
      <c r="D79" s="50">
        <v>44106</v>
      </c>
      <c r="E79" s="66">
        <v>1000000</v>
      </c>
      <c r="F79" s="66">
        <v>1000000</v>
      </c>
      <c r="G79" s="66">
        <v>0</v>
      </c>
      <c r="H79" s="5">
        <f t="shared" si="2"/>
        <v>0</v>
      </c>
      <c r="I79" s="75" t="s">
        <v>140</v>
      </c>
      <c r="J79" s="75" t="s">
        <v>166</v>
      </c>
      <c r="K79" s="7" t="s">
        <v>167</v>
      </c>
      <c r="L79" s="83" t="s">
        <v>165</v>
      </c>
      <c r="M79" s="87"/>
    </row>
    <row r="80" spans="1:13" s="10" customFormat="1" ht="131.25">
      <c r="A80" s="58" t="s">
        <v>14</v>
      </c>
      <c r="B80" s="9" t="s">
        <v>15</v>
      </c>
      <c r="C80" s="51" t="s">
        <v>16</v>
      </c>
      <c r="D80" s="61" t="s">
        <v>168</v>
      </c>
      <c r="E80" s="67">
        <v>39439404.960000001</v>
      </c>
      <c r="F80" s="67">
        <v>39439404.960000001</v>
      </c>
      <c r="G80" s="67">
        <v>32439404.960000001</v>
      </c>
      <c r="H80" s="8">
        <f t="shared" si="2"/>
        <v>0.82251253518912115</v>
      </c>
      <c r="I80" s="76" t="s">
        <v>140</v>
      </c>
      <c r="J80" s="76" t="s">
        <v>169</v>
      </c>
      <c r="K80" s="9" t="s">
        <v>170</v>
      </c>
      <c r="L80" s="84" t="s">
        <v>171</v>
      </c>
      <c r="M80" s="89" t="s">
        <v>172</v>
      </c>
    </row>
    <row r="81" spans="1:13" s="6" customFormat="1" ht="56.25">
      <c r="A81" s="57" t="s">
        <v>173</v>
      </c>
      <c r="B81" s="4" t="s">
        <v>15</v>
      </c>
      <c r="C81" s="49" t="s">
        <v>16</v>
      </c>
      <c r="D81" s="50" t="s">
        <v>174</v>
      </c>
      <c r="E81" s="66">
        <v>2710950</v>
      </c>
      <c r="F81" s="66">
        <v>2710950</v>
      </c>
      <c r="G81" s="66">
        <f>344019.99+449501+476471.06</f>
        <v>1269992.05</v>
      </c>
      <c r="H81" s="5">
        <f t="shared" si="2"/>
        <v>0.4684675298327155</v>
      </c>
      <c r="I81" s="75" t="s">
        <v>140</v>
      </c>
      <c r="J81" s="4" t="s">
        <v>175</v>
      </c>
      <c r="K81" s="11" t="s">
        <v>176</v>
      </c>
      <c r="L81" s="83" t="s">
        <v>177</v>
      </c>
      <c r="M81" s="88" t="s">
        <v>178</v>
      </c>
    </row>
    <row r="82" spans="1:13" s="6" customFormat="1" ht="56.25">
      <c r="A82" s="57" t="s">
        <v>173</v>
      </c>
      <c r="B82" s="4" t="s">
        <v>15</v>
      </c>
      <c r="C82" s="49" t="s">
        <v>16</v>
      </c>
      <c r="D82" s="50" t="s">
        <v>174</v>
      </c>
      <c r="E82" s="66">
        <v>112000</v>
      </c>
      <c r="F82" s="66">
        <v>112000</v>
      </c>
      <c r="G82" s="66">
        <v>0</v>
      </c>
      <c r="H82" s="5">
        <f t="shared" si="2"/>
        <v>0</v>
      </c>
      <c r="I82" s="75" t="s">
        <v>140</v>
      </c>
      <c r="J82" s="4" t="s">
        <v>179</v>
      </c>
      <c r="K82" s="4" t="s">
        <v>180</v>
      </c>
      <c r="L82" s="83" t="s">
        <v>177</v>
      </c>
      <c r="M82" s="87"/>
    </row>
    <row r="83" spans="1:13" s="6" customFormat="1" ht="188.25" thickBot="1">
      <c r="A83" s="57" t="s">
        <v>173</v>
      </c>
      <c r="B83" s="4" t="s">
        <v>15</v>
      </c>
      <c r="C83" s="49" t="s">
        <v>16</v>
      </c>
      <c r="D83" s="50">
        <v>44104</v>
      </c>
      <c r="E83" s="66">
        <v>3677348</v>
      </c>
      <c r="F83" s="66">
        <v>3677348</v>
      </c>
      <c r="G83" s="72"/>
      <c r="H83" s="5">
        <f t="shared" si="2"/>
        <v>0</v>
      </c>
      <c r="I83" s="75" t="s">
        <v>181</v>
      </c>
      <c r="J83" s="75" t="s">
        <v>182</v>
      </c>
      <c r="K83" s="4" t="s">
        <v>183</v>
      </c>
      <c r="L83" s="83" t="s">
        <v>184</v>
      </c>
      <c r="M83" s="90"/>
    </row>
    <row r="84" spans="1:13" ht="21.75" thickBot="1">
      <c r="A84" s="112" t="s">
        <v>185</v>
      </c>
      <c r="B84" s="113"/>
      <c r="C84" s="113"/>
      <c r="D84" s="114"/>
      <c r="E84" s="73">
        <f>SUM(E7:E83)</f>
        <v>605137303.19999993</v>
      </c>
      <c r="F84" s="73">
        <f>SUM(F7:F83)</f>
        <v>605137303.19999993</v>
      </c>
      <c r="G84" s="73">
        <f>SUM(G7:G83)</f>
        <v>584725586.83999991</v>
      </c>
      <c r="H84" s="38">
        <f t="shared" si="2"/>
        <v>0.9662692809515101</v>
      </c>
      <c r="J84" s="47"/>
    </row>
    <row r="85" spans="1:13">
      <c r="I85" s="77"/>
      <c r="J85" s="47"/>
    </row>
    <row r="86" spans="1:13">
      <c r="G86" s="69">
        <f>G84-sintese!D24</f>
        <v>0</v>
      </c>
      <c r="J86" s="47"/>
    </row>
    <row r="114" spans="2:6">
      <c r="F114" s="69"/>
    </row>
    <row r="115" spans="2:6">
      <c r="B115" s="52"/>
      <c r="C115" s="52"/>
      <c r="D115" s="52"/>
    </row>
    <row r="116" spans="2:6">
      <c r="B116" s="52"/>
    </row>
    <row r="117" spans="2:6">
      <c r="B117" s="52"/>
    </row>
    <row r="119" spans="2:6">
      <c r="B119" s="52"/>
    </row>
    <row r="120" spans="2:6">
      <c r="C120" s="52"/>
      <c r="D120" s="62"/>
    </row>
    <row r="121" spans="2:6">
      <c r="C121" s="52"/>
    </row>
  </sheetData>
  <autoFilter ref="A6:M84"/>
  <mergeCells count="3">
    <mergeCell ref="B4:J4"/>
    <mergeCell ref="A84:D84"/>
    <mergeCell ref="A2:N2"/>
  </mergeCells>
  <pageMargins left="0.511811024" right="0.511811024" top="0.78740157499999996" bottom="0.78740157499999996" header="0.31496062000000002" footer="0.31496062000000002"/>
  <pageSetup paperSize="8" scale="1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abSelected="1" workbookViewId="0">
      <selection sqref="A1:D4"/>
    </sheetView>
  </sheetViews>
  <sheetFormatPr defaultColWidth="27.28515625" defaultRowHeight="15"/>
  <cols>
    <col min="1" max="1" width="30.140625" bestFit="1" customWidth="1"/>
  </cols>
  <sheetData>
    <row r="1" spans="1:4" ht="16.5" thickBot="1">
      <c r="A1" s="117" t="s">
        <v>229</v>
      </c>
      <c r="B1" s="118" t="s">
        <v>230</v>
      </c>
      <c r="C1" s="119" t="s">
        <v>231</v>
      </c>
      <c r="D1" s="119" t="s">
        <v>232</v>
      </c>
    </row>
    <row r="2" spans="1:4" ht="15.75">
      <c r="A2" s="120" t="s">
        <v>233</v>
      </c>
      <c r="B2" s="121">
        <v>1945377062.1900001</v>
      </c>
      <c r="C2" s="121">
        <v>259010753.44</v>
      </c>
      <c r="D2" s="122">
        <f>SUM(B2:C2)</f>
        <v>2204387815.6300001</v>
      </c>
    </row>
    <row r="3" spans="1:4" ht="16.5" thickBot="1">
      <c r="A3" s="123" t="s">
        <v>234</v>
      </c>
      <c r="B3" s="124">
        <v>1317408921.3599999</v>
      </c>
      <c r="C3" s="124">
        <v>164782556.75999999</v>
      </c>
      <c r="D3" s="124">
        <f>SUM(B3:C3)</f>
        <v>1482191478.1199999</v>
      </c>
    </row>
    <row r="4" spans="1:4" ht="16.5" thickBot="1">
      <c r="A4" s="125" t="s">
        <v>235</v>
      </c>
      <c r="B4" s="126">
        <f>SUM(B2:B3)</f>
        <v>3262785983.5500002</v>
      </c>
      <c r="C4" s="126">
        <f t="shared" ref="C4:D4" si="0">SUM(C2:C3)</f>
        <v>423793310.19999999</v>
      </c>
      <c r="D4" s="126">
        <f t="shared" si="0"/>
        <v>3686579293.75</v>
      </c>
    </row>
  </sheetData>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pane xSplit="1" ySplit="5" topLeftCell="B6" activePane="bottomRight" state="frozen"/>
      <selection pane="topRight" activeCell="B1" sqref="B1"/>
      <selection pane="bottomLeft" activeCell="A6" sqref="A6"/>
      <selection pane="bottomRight" activeCell="D27" sqref="D27"/>
    </sheetView>
  </sheetViews>
  <sheetFormatPr defaultRowHeight="15"/>
  <cols>
    <col min="1" max="1" width="4.28515625" customWidth="1"/>
    <col min="2" max="2" width="60.28515625" bestFit="1" customWidth="1"/>
    <col min="3" max="4" width="23.140625" bestFit="1" customWidth="1"/>
    <col min="5" max="5" width="21.42578125" bestFit="1" customWidth="1"/>
    <col min="6" max="6" width="17.28515625" bestFit="1" customWidth="1"/>
    <col min="7" max="7" width="81.5703125" style="59" bestFit="1" customWidth="1"/>
  </cols>
  <sheetData>
    <row r="1" spans="1:15" ht="23.25">
      <c r="A1" s="53"/>
      <c r="B1" s="53" t="s">
        <v>225</v>
      </c>
      <c r="C1" s="46"/>
      <c r="D1" s="46"/>
      <c r="E1" s="59"/>
      <c r="F1" s="63"/>
      <c r="G1" s="63"/>
      <c r="H1" s="70"/>
      <c r="J1" s="59"/>
      <c r="K1" s="78"/>
      <c r="L1" s="59"/>
      <c r="M1" s="82"/>
      <c r="N1" s="85"/>
      <c r="O1" s="44"/>
    </row>
    <row r="2" spans="1:15">
      <c r="A2" s="103"/>
      <c r="B2" s="115" t="s">
        <v>226</v>
      </c>
      <c r="C2" s="115"/>
      <c r="D2" s="115"/>
      <c r="E2" s="115"/>
      <c r="F2" s="115"/>
      <c r="G2" s="115"/>
      <c r="H2" s="115"/>
      <c r="I2" s="115"/>
      <c r="J2" s="115"/>
      <c r="K2" s="115"/>
      <c r="L2" s="115"/>
      <c r="M2" s="115"/>
      <c r="N2" s="115"/>
      <c r="O2" s="115"/>
    </row>
    <row r="4" spans="1:15" s="1" customFormat="1" ht="27" thickBot="1">
      <c r="B4" s="116" t="s">
        <v>186</v>
      </c>
      <c r="C4" s="116"/>
      <c r="D4" s="116"/>
      <c r="E4" s="116"/>
      <c r="F4" s="116"/>
      <c r="G4" s="116"/>
      <c r="J4" s="12"/>
    </row>
    <row r="5" spans="1:15" s="1" customFormat="1" ht="38.1" customHeight="1">
      <c r="B5" s="104" t="s">
        <v>187</v>
      </c>
      <c r="C5" s="105" t="s">
        <v>188</v>
      </c>
      <c r="D5" s="105" t="s">
        <v>189</v>
      </c>
      <c r="E5" s="105" t="s">
        <v>190</v>
      </c>
      <c r="F5" s="105" t="s">
        <v>191</v>
      </c>
      <c r="G5" s="106" t="s">
        <v>192</v>
      </c>
      <c r="H5" s="12"/>
    </row>
    <row r="6" spans="1:15" s="1" customFormat="1" ht="38.1" customHeight="1">
      <c r="B6" s="14" t="s">
        <v>193</v>
      </c>
      <c r="C6" s="15">
        <v>107358000</v>
      </c>
      <c r="D6" s="15">
        <v>107358000</v>
      </c>
      <c r="E6" s="16">
        <v>0</v>
      </c>
      <c r="F6" s="17">
        <v>1</v>
      </c>
      <c r="G6" s="98" t="s">
        <v>194</v>
      </c>
      <c r="H6" s="18"/>
      <c r="I6" s="19"/>
      <c r="J6" s="19"/>
      <c r="K6" s="19"/>
      <c r="L6" s="19"/>
    </row>
    <row r="7" spans="1:15" s="1" customFormat="1" ht="38.1" customHeight="1">
      <c r="B7" s="14" t="s">
        <v>195</v>
      </c>
      <c r="C7" s="15">
        <v>15210000</v>
      </c>
      <c r="D7" s="15">
        <v>14508000</v>
      </c>
      <c r="E7" s="16">
        <v>702000</v>
      </c>
      <c r="F7" s="17">
        <v>0.9538461538461539</v>
      </c>
      <c r="G7" s="29" t="s">
        <v>196</v>
      </c>
      <c r="H7" s="18"/>
      <c r="I7" s="20"/>
      <c r="J7" s="20"/>
      <c r="K7" s="20"/>
      <c r="L7" s="20"/>
    </row>
    <row r="8" spans="1:15" s="1" customFormat="1" ht="38.1" customHeight="1">
      <c r="B8" s="14" t="s">
        <v>197</v>
      </c>
      <c r="C8" s="21">
        <v>812235</v>
      </c>
      <c r="D8" s="21">
        <v>650350.11</v>
      </c>
      <c r="E8" s="16">
        <v>161884.89000000001</v>
      </c>
      <c r="F8" s="17">
        <v>0.8006920534081885</v>
      </c>
      <c r="G8" s="29" t="s">
        <v>198</v>
      </c>
      <c r="H8" s="22"/>
      <c r="I8" s="20"/>
      <c r="J8" s="20"/>
      <c r="K8" s="20"/>
      <c r="L8" s="20"/>
    </row>
    <row r="9" spans="1:15" s="6" customFormat="1" ht="38.1" customHeight="1">
      <c r="B9" s="23" t="s">
        <v>199</v>
      </c>
      <c r="C9" s="24">
        <v>1170227</v>
      </c>
      <c r="D9" s="24">
        <v>1170227</v>
      </c>
      <c r="E9" s="25">
        <v>0</v>
      </c>
      <c r="F9" s="17">
        <v>1</v>
      </c>
      <c r="G9" s="99" t="s">
        <v>200</v>
      </c>
      <c r="H9" s="26"/>
      <c r="I9" s="27"/>
      <c r="J9" s="28"/>
    </row>
    <row r="10" spans="1:15" s="6" customFormat="1" ht="38.1" customHeight="1">
      <c r="B10" s="23" t="s">
        <v>201</v>
      </c>
      <c r="C10" s="24">
        <v>115664903.47999999</v>
      </c>
      <c r="D10" s="24">
        <v>115664903.47999999</v>
      </c>
      <c r="E10" s="25">
        <v>0</v>
      </c>
      <c r="F10" s="17">
        <v>1</v>
      </c>
      <c r="G10" s="99" t="s">
        <v>202</v>
      </c>
      <c r="H10" s="26"/>
      <c r="I10" s="27"/>
      <c r="J10" s="28"/>
    </row>
    <row r="11" spans="1:15" s="6" customFormat="1" ht="38.1" customHeight="1">
      <c r="B11" s="23" t="s">
        <v>203</v>
      </c>
      <c r="C11" s="24">
        <v>43400725.93</v>
      </c>
      <c r="D11" s="24">
        <v>43400725.93</v>
      </c>
      <c r="E11" s="25">
        <v>0</v>
      </c>
      <c r="F11" s="17">
        <v>1</v>
      </c>
      <c r="G11" s="99" t="s">
        <v>204</v>
      </c>
      <c r="H11" s="26"/>
      <c r="I11" s="27"/>
    </row>
    <row r="12" spans="1:15" s="6" customFormat="1" ht="38.1" customHeight="1">
      <c r="B12" s="23" t="s">
        <v>203</v>
      </c>
      <c r="C12" s="24">
        <v>32298639.07</v>
      </c>
      <c r="D12" s="24">
        <v>32298639.07</v>
      </c>
      <c r="E12" s="25">
        <v>0</v>
      </c>
      <c r="F12" s="17">
        <v>1</v>
      </c>
      <c r="G12" s="99" t="s">
        <v>205</v>
      </c>
      <c r="H12" s="26"/>
      <c r="I12" s="27"/>
    </row>
    <row r="13" spans="1:15" s="1" customFormat="1" ht="38.1" customHeight="1">
      <c r="B13" s="14" t="s">
        <v>206</v>
      </c>
      <c r="C13" s="15">
        <v>1278182.3999999999</v>
      </c>
      <c r="D13" s="15">
        <v>1278182.3999999999</v>
      </c>
      <c r="E13" s="16">
        <v>0</v>
      </c>
      <c r="F13" s="17">
        <v>1</v>
      </c>
      <c r="G13" s="29" t="s">
        <v>207</v>
      </c>
      <c r="H13" s="18"/>
      <c r="I13" s="20"/>
    </row>
    <row r="14" spans="1:15" s="1" customFormat="1" ht="38.1" customHeight="1">
      <c r="B14" s="14" t="s">
        <v>208</v>
      </c>
      <c r="C14" s="15">
        <v>60000</v>
      </c>
      <c r="D14" s="15">
        <v>60000</v>
      </c>
      <c r="E14" s="16">
        <v>0</v>
      </c>
      <c r="F14" s="17">
        <v>1</v>
      </c>
      <c r="G14" s="29" t="s">
        <v>209</v>
      </c>
      <c r="H14" s="30"/>
      <c r="I14" s="20"/>
    </row>
    <row r="15" spans="1:15" s="1" customFormat="1" ht="38.1" customHeight="1" thickBot="1">
      <c r="B15" s="31" t="s">
        <v>210</v>
      </c>
      <c r="C15" s="32">
        <v>197561.25</v>
      </c>
      <c r="D15" s="32">
        <v>197561.25</v>
      </c>
      <c r="E15" s="33">
        <v>0</v>
      </c>
      <c r="F15" s="34">
        <v>1</v>
      </c>
      <c r="G15" s="35" t="s">
        <v>209</v>
      </c>
      <c r="H15" s="36"/>
      <c r="I15" s="20"/>
    </row>
    <row r="16" spans="1:15" s="1" customFormat="1" ht="38.1" customHeight="1" thickBot="1">
      <c r="B16" s="107" t="s">
        <v>211</v>
      </c>
      <c r="C16" s="108">
        <v>317450474.12999994</v>
      </c>
      <c r="D16" s="108">
        <v>316586589.23999995</v>
      </c>
      <c r="E16" s="108">
        <v>863884.89</v>
      </c>
      <c r="F16" s="38">
        <v>0.99727867821786209</v>
      </c>
      <c r="G16" s="100"/>
    </row>
    <row r="17" spans="2:10" s="1" customFormat="1" ht="38.1" customHeight="1">
      <c r="B17" s="39" t="s">
        <v>212</v>
      </c>
      <c r="C17" s="40">
        <v>102393126.11</v>
      </c>
      <c r="D17" s="40">
        <v>102393126.11</v>
      </c>
      <c r="E17" s="40">
        <v>0</v>
      </c>
      <c r="F17" s="41">
        <v>1</v>
      </c>
      <c r="G17" s="101" t="s">
        <v>213</v>
      </c>
    </row>
    <row r="18" spans="2:10" s="6" customFormat="1" ht="38.1" customHeight="1">
      <c r="B18" s="42" t="s">
        <v>214</v>
      </c>
      <c r="C18" s="24">
        <v>135954000</v>
      </c>
      <c r="D18" s="24">
        <v>131636474.48</v>
      </c>
      <c r="E18" s="25">
        <v>4317525.5199999996</v>
      </c>
      <c r="F18" s="17">
        <v>0.96824274739985583</v>
      </c>
      <c r="G18" s="99" t="s">
        <v>215</v>
      </c>
      <c r="J18" s="28"/>
    </row>
    <row r="19" spans="2:10" s="1" customFormat="1" ht="38.1" customHeight="1">
      <c r="B19" s="14" t="s">
        <v>216</v>
      </c>
      <c r="C19" s="15">
        <v>900000</v>
      </c>
      <c r="D19" s="15">
        <v>400000</v>
      </c>
      <c r="E19" s="16">
        <v>500000</v>
      </c>
      <c r="F19" s="17">
        <f>D19/C19</f>
        <v>0.44444444444444442</v>
      </c>
      <c r="G19" s="29" t="s">
        <v>227</v>
      </c>
      <c r="J19" s="2"/>
    </row>
    <row r="20" spans="2:10" s="1" customFormat="1" ht="38.1" customHeight="1">
      <c r="B20" s="14" t="s">
        <v>217</v>
      </c>
      <c r="C20" s="15">
        <v>2500000</v>
      </c>
      <c r="D20" s="15">
        <v>0</v>
      </c>
      <c r="E20" s="16">
        <v>2500000</v>
      </c>
      <c r="F20" s="17">
        <v>0</v>
      </c>
      <c r="G20" s="102" t="s">
        <v>218</v>
      </c>
      <c r="J20" s="2"/>
    </row>
    <row r="21" spans="2:10" s="1" customFormat="1" ht="38.1" customHeight="1">
      <c r="B21" s="14" t="s">
        <v>219</v>
      </c>
      <c r="C21" s="15">
        <v>39439404.960000001</v>
      </c>
      <c r="D21" s="15">
        <v>32439404.960000001</v>
      </c>
      <c r="E21" s="16">
        <v>7000000</v>
      </c>
      <c r="F21" s="17">
        <v>0.82251253518912115</v>
      </c>
      <c r="G21" s="29" t="s">
        <v>220</v>
      </c>
      <c r="J21" s="2"/>
    </row>
    <row r="22" spans="2:10" s="1" customFormat="1" ht="38.1" customHeight="1" thickBot="1">
      <c r="B22" s="31" t="s">
        <v>221</v>
      </c>
      <c r="C22" s="32">
        <v>6500298</v>
      </c>
      <c r="D22" s="32">
        <v>1269992.05</v>
      </c>
      <c r="E22" s="33">
        <v>5230305.95</v>
      </c>
      <c r="F22" s="34">
        <v>0.19537443514128122</v>
      </c>
      <c r="G22" s="35" t="s">
        <v>222</v>
      </c>
      <c r="J22" s="2"/>
    </row>
    <row r="23" spans="2:10" s="1" customFormat="1" ht="38.1" customHeight="1" thickBot="1">
      <c r="B23" s="107" t="s">
        <v>223</v>
      </c>
      <c r="C23" s="108">
        <f>SUM(C17:C22)</f>
        <v>287686829.06999999</v>
      </c>
      <c r="D23" s="108">
        <f t="shared" ref="D23:E23" si="0">SUM(D17:D22)</f>
        <v>268138997.60000002</v>
      </c>
      <c r="E23" s="108">
        <f t="shared" si="0"/>
        <v>19547831.469999999</v>
      </c>
      <c r="F23" s="38">
        <f>D23/C23</f>
        <v>0.93205169825399414</v>
      </c>
      <c r="G23" s="100"/>
      <c r="J23" s="2"/>
    </row>
    <row r="24" spans="2:10" s="1" customFormat="1" ht="38.1" customHeight="1" thickBot="1">
      <c r="B24" s="37" t="s">
        <v>224</v>
      </c>
      <c r="C24" s="109">
        <f>SUM(C23+C16)</f>
        <v>605137303.19999993</v>
      </c>
      <c r="D24" s="109">
        <f t="shared" ref="D24:E24" si="1">SUM(D23+D16)</f>
        <v>584725586.83999991</v>
      </c>
      <c r="E24" s="109">
        <f t="shared" si="1"/>
        <v>20411716.359999999</v>
      </c>
      <c r="F24" s="38">
        <f>D24/C24</f>
        <v>0.9662692809515101</v>
      </c>
      <c r="G24" s="100"/>
      <c r="J24" s="2"/>
    </row>
    <row r="25" spans="2:10" s="1" customFormat="1" ht="18.75">
      <c r="G25" s="47"/>
      <c r="J25" s="2"/>
    </row>
    <row r="26" spans="2:10" s="1" customFormat="1" ht="18.75">
      <c r="B26" s="43"/>
      <c r="C26" s="43"/>
      <c r="D26" s="43"/>
      <c r="E26" s="43"/>
      <c r="G26" s="47"/>
      <c r="J26" s="2"/>
    </row>
    <row r="27" spans="2:10" s="1" customFormat="1" ht="18.75">
      <c r="B27" s="43"/>
      <c r="C27" s="43"/>
      <c r="D27" s="43"/>
      <c r="E27" s="43"/>
      <c r="G27" s="47"/>
      <c r="J27" s="2"/>
    </row>
    <row r="28" spans="2:10" s="1" customFormat="1" ht="18.75">
      <c r="B28" s="43"/>
      <c r="C28" s="43"/>
      <c r="D28" s="43"/>
      <c r="E28" s="43"/>
      <c r="F28" s="43"/>
      <c r="G28" s="47"/>
      <c r="J28" s="2"/>
    </row>
    <row r="29" spans="2:10" s="1" customFormat="1" ht="18.75">
      <c r="B29" s="43"/>
      <c r="C29" s="43"/>
      <c r="D29" s="43"/>
      <c r="E29" s="43"/>
      <c r="G29" s="47"/>
      <c r="J29" s="2"/>
    </row>
    <row r="30" spans="2:10" s="1" customFormat="1" ht="18.75">
      <c r="B30" s="13"/>
      <c r="C30" s="13"/>
      <c r="D30" s="13"/>
      <c r="E30" s="13"/>
      <c r="F30" s="13"/>
      <c r="G30" s="47"/>
      <c r="J30" s="2"/>
    </row>
  </sheetData>
  <mergeCells count="2">
    <mergeCell ref="B2:O2"/>
    <mergeCell ref="B4:G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EXEC. COVID 2804</vt:lpstr>
      <vt:lpstr>Planilha1</vt:lpstr>
      <vt:lpstr>sintese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ses3075753</dc:creator>
  <cp:lastModifiedBy>ses3075753</cp:lastModifiedBy>
  <dcterms:created xsi:type="dcterms:W3CDTF">2021-05-10T02:21:57Z</dcterms:created>
  <dcterms:modified xsi:type="dcterms:W3CDTF">2021-05-10T14:09:35Z</dcterms:modified>
</cp:coreProperties>
</file>